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1 - textové dokumenty aktuální\SOŠ MK - rekonstrukce topení tělocvična\zadávací dokumentace\soupisy stavebních prací, dodávek a služeb\"/>
    </mc:Choice>
  </mc:AlternateContent>
  <xr:revisionPtr revIDLastSave="0" documentId="13_ncr:1_{09A1FA80-2DE3-4AB5-8F55-6075DE2B6B93}" xr6:coauthVersionLast="47" xr6:coauthVersionMax="47" xr10:uidLastSave="{00000000-0000-0000-0000-000000000000}"/>
  <bookViews>
    <workbookView xWindow="780" yWindow="780" windowWidth="15210" windowHeight="15975" xr2:uid="{00000000-000D-0000-FFFF-FFFF00000000}"/>
  </bookViews>
  <sheets>
    <sheet name="Stavba" sheetId="1" r:id="rId1"/>
    <sheet name="VzorPolozky" sheetId="10" state="hidden" r:id="rId2"/>
    <sheet name="00 00 Naklady" sheetId="12" r:id="rId3"/>
    <sheet name="SO 01 D.1.1.1. Pol" sheetId="13" r:id="rId4"/>
    <sheet name="SO 01 D.1.4.1 Pol" sheetId="14" r:id="rId5"/>
  </sheets>
  <externalReferences>
    <externalReference r:id="rId6"/>
  </externalReferences>
  <definedNames>
    <definedName name="CelkemDPHVypocet" localSheetId="0">Stavba!$H$46</definedName>
    <definedName name="CenaCelkem">Stavba!$G$29</definedName>
    <definedName name="CenaCelkemBezDPH">Stavba!$G$28</definedName>
    <definedName name="CenaCelkemVypocet" localSheetId="0">Stavba!$I$46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'00 00 Naklady'!$1:$7</definedName>
    <definedName name="_xlnm.Print_Titles" localSheetId="3">'SO 01 D.1.1.1. Pol'!$1:$7</definedName>
    <definedName name="_xlnm.Print_Titles" localSheetId="4">'SO 01 D.1.4.1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'00 00 Naklady'!$A$1:$Y$30</definedName>
    <definedName name="_xlnm.Print_Area" localSheetId="3">'SO 01 D.1.1.1. Pol'!$A$1:$Y$236</definedName>
    <definedName name="_xlnm.Print_Area" localSheetId="4">'SO 01 D.1.4.1 Pol'!$A$1:$Y$318</definedName>
    <definedName name="_xlnm.Print_Area" localSheetId="0">Stavba!$A$1:$J$85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Stavba!$F$46</definedName>
    <definedName name="ZakladDPHZakl">Stavba!$G$25</definedName>
    <definedName name="ZakladDPHZaklVypocet" localSheetId="0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62" i="1"/>
  <c r="I61" i="1"/>
  <c r="I59" i="1"/>
  <c r="G9" i="14"/>
  <c r="I9" i="14"/>
  <c r="K9" i="14"/>
  <c r="M9" i="14"/>
  <c r="O9" i="14"/>
  <c r="Q9" i="14"/>
  <c r="V9" i="14"/>
  <c r="G11" i="14"/>
  <c r="I11" i="14"/>
  <c r="K11" i="14"/>
  <c r="M11" i="14"/>
  <c r="O11" i="14"/>
  <c r="Q11" i="14"/>
  <c r="V11" i="14"/>
  <c r="G13" i="14"/>
  <c r="M13" i="14" s="1"/>
  <c r="I13" i="14"/>
  <c r="K13" i="14"/>
  <c r="O13" i="14"/>
  <c r="Q13" i="14"/>
  <c r="V13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G24" i="14"/>
  <c r="I24" i="14"/>
  <c r="K24" i="14"/>
  <c r="M24" i="14"/>
  <c r="M23" i="14" s="1"/>
  <c r="O24" i="14"/>
  <c r="Q24" i="14"/>
  <c r="V24" i="14"/>
  <c r="G27" i="14"/>
  <c r="M27" i="14" s="1"/>
  <c r="I27" i="14"/>
  <c r="I23" i="14" s="1"/>
  <c r="K27" i="14"/>
  <c r="O27" i="14"/>
  <c r="Q27" i="14"/>
  <c r="V27" i="14"/>
  <c r="G30" i="14"/>
  <c r="I30" i="14"/>
  <c r="K30" i="14"/>
  <c r="K23" i="14" s="1"/>
  <c r="M30" i="14"/>
  <c r="O30" i="14"/>
  <c r="Q30" i="14"/>
  <c r="V30" i="14"/>
  <c r="G33" i="14"/>
  <c r="I33" i="14"/>
  <c r="K33" i="14"/>
  <c r="M33" i="14"/>
  <c r="O33" i="14"/>
  <c r="Q33" i="14"/>
  <c r="V33" i="14"/>
  <c r="G36" i="14"/>
  <c r="I36" i="14"/>
  <c r="K36" i="14"/>
  <c r="M36" i="14"/>
  <c r="O36" i="14"/>
  <c r="Q36" i="14"/>
  <c r="V36" i="14"/>
  <c r="G39" i="14"/>
  <c r="I39" i="14"/>
  <c r="K39" i="14"/>
  <c r="M39" i="14"/>
  <c r="O39" i="14"/>
  <c r="Q39" i="14"/>
  <c r="V39" i="14"/>
  <c r="G42" i="14"/>
  <c r="M42" i="14" s="1"/>
  <c r="I42" i="14"/>
  <c r="K42" i="14"/>
  <c r="O42" i="14"/>
  <c r="Q42" i="14"/>
  <c r="V42" i="14"/>
  <c r="G45" i="14"/>
  <c r="I45" i="14"/>
  <c r="K45" i="14"/>
  <c r="M45" i="14"/>
  <c r="O45" i="14"/>
  <c r="Q45" i="14"/>
  <c r="V45" i="14"/>
  <c r="G48" i="14"/>
  <c r="M48" i="14" s="1"/>
  <c r="M47" i="14" s="1"/>
  <c r="I48" i="14"/>
  <c r="I47" i="14" s="1"/>
  <c r="K48" i="14"/>
  <c r="O48" i="14"/>
  <c r="Q48" i="14"/>
  <c r="V48" i="14"/>
  <c r="G50" i="14"/>
  <c r="I50" i="14"/>
  <c r="K50" i="14"/>
  <c r="M50" i="14"/>
  <c r="O50" i="14"/>
  <c r="Q50" i="14"/>
  <c r="V50" i="14"/>
  <c r="V47" i="14" s="1"/>
  <c r="G53" i="14"/>
  <c r="I53" i="14"/>
  <c r="K53" i="14"/>
  <c r="M53" i="14"/>
  <c r="O53" i="14"/>
  <c r="Q53" i="14"/>
  <c r="V53" i="14"/>
  <c r="G56" i="14"/>
  <c r="I56" i="14"/>
  <c r="K56" i="14"/>
  <c r="M56" i="14"/>
  <c r="O56" i="14"/>
  <c r="Q56" i="14"/>
  <c r="V56" i="14"/>
  <c r="G59" i="14"/>
  <c r="G60" i="14"/>
  <c r="I60" i="14"/>
  <c r="I59" i="14" s="1"/>
  <c r="K60" i="14"/>
  <c r="K59" i="14" s="1"/>
  <c r="M60" i="14"/>
  <c r="M59" i="14" s="1"/>
  <c r="O60" i="14"/>
  <c r="O59" i="14" s="1"/>
  <c r="Q60" i="14"/>
  <c r="Q59" i="14" s="1"/>
  <c r="V60" i="14"/>
  <c r="V59" i="14" s="1"/>
  <c r="V63" i="14"/>
  <c r="G64" i="14"/>
  <c r="I64" i="14"/>
  <c r="K64" i="14"/>
  <c r="M64" i="14"/>
  <c r="O64" i="14"/>
  <c r="Q64" i="14"/>
  <c r="V64" i="14"/>
  <c r="G67" i="14"/>
  <c r="I67" i="14"/>
  <c r="K67" i="14"/>
  <c r="M67" i="14"/>
  <c r="O67" i="14"/>
  <c r="Q67" i="14"/>
  <c r="V67" i="14"/>
  <c r="G70" i="14"/>
  <c r="M70" i="14" s="1"/>
  <c r="I70" i="14"/>
  <c r="K70" i="14"/>
  <c r="O70" i="14"/>
  <c r="Q70" i="14"/>
  <c r="V70" i="14"/>
  <c r="G73" i="14"/>
  <c r="I73" i="14"/>
  <c r="K73" i="14"/>
  <c r="M73" i="14"/>
  <c r="O73" i="14"/>
  <c r="Q73" i="14"/>
  <c r="V73" i="14"/>
  <c r="G76" i="14"/>
  <c r="M76" i="14" s="1"/>
  <c r="I76" i="14"/>
  <c r="K76" i="14"/>
  <c r="O76" i="14"/>
  <c r="Q76" i="14"/>
  <c r="V76" i="14"/>
  <c r="G79" i="14"/>
  <c r="M79" i="14" s="1"/>
  <c r="I79" i="14"/>
  <c r="K79" i="14"/>
  <c r="O79" i="14"/>
  <c r="Q79" i="14"/>
  <c r="V79" i="14"/>
  <c r="G82" i="14"/>
  <c r="I82" i="14"/>
  <c r="K82" i="14"/>
  <c r="M82" i="14"/>
  <c r="O82" i="14"/>
  <c r="Q82" i="14"/>
  <c r="V82" i="14"/>
  <c r="G84" i="14"/>
  <c r="M84" i="14" s="1"/>
  <c r="I84" i="14"/>
  <c r="K84" i="14"/>
  <c r="O84" i="14"/>
  <c r="Q84" i="14"/>
  <c r="V84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0" i="14"/>
  <c r="I90" i="14"/>
  <c r="K90" i="14"/>
  <c r="M90" i="14"/>
  <c r="O90" i="14"/>
  <c r="Q90" i="14"/>
  <c r="V90" i="14"/>
  <c r="G92" i="14"/>
  <c r="I92" i="14"/>
  <c r="K92" i="14"/>
  <c r="M92" i="14"/>
  <c r="O92" i="14"/>
  <c r="Q92" i="14"/>
  <c r="V92" i="14"/>
  <c r="G94" i="14"/>
  <c r="M94" i="14" s="1"/>
  <c r="I94" i="14"/>
  <c r="K94" i="14"/>
  <c r="O94" i="14"/>
  <c r="Q94" i="14"/>
  <c r="V94" i="14"/>
  <c r="G96" i="14"/>
  <c r="I96" i="14"/>
  <c r="K96" i="14"/>
  <c r="M96" i="14"/>
  <c r="O96" i="14"/>
  <c r="Q96" i="14"/>
  <c r="V96" i="14"/>
  <c r="G98" i="14"/>
  <c r="G99" i="14"/>
  <c r="I99" i="14"/>
  <c r="K99" i="14"/>
  <c r="K98" i="14" s="1"/>
  <c r="M99" i="14"/>
  <c r="O99" i="14"/>
  <c r="Q99" i="14"/>
  <c r="V99" i="14"/>
  <c r="V98" i="14" s="1"/>
  <c r="G101" i="14"/>
  <c r="M101" i="14" s="1"/>
  <c r="I101" i="14"/>
  <c r="K101" i="14"/>
  <c r="O101" i="14"/>
  <c r="Q101" i="14"/>
  <c r="V101" i="14"/>
  <c r="G103" i="14"/>
  <c r="I103" i="14"/>
  <c r="I98" i="14" s="1"/>
  <c r="K103" i="14"/>
  <c r="M103" i="14"/>
  <c r="O103" i="14"/>
  <c r="Q103" i="14"/>
  <c r="V103" i="14"/>
  <c r="G105" i="14"/>
  <c r="I105" i="14"/>
  <c r="K105" i="14"/>
  <c r="M105" i="14"/>
  <c r="O105" i="14"/>
  <c r="Q105" i="14"/>
  <c r="V105" i="14"/>
  <c r="G107" i="14"/>
  <c r="I107" i="14"/>
  <c r="K107" i="14"/>
  <c r="M107" i="14"/>
  <c r="O107" i="14"/>
  <c r="Q107" i="14"/>
  <c r="V107" i="14"/>
  <c r="G110" i="14"/>
  <c r="I110" i="14"/>
  <c r="K110" i="14"/>
  <c r="M110" i="14"/>
  <c r="O110" i="14"/>
  <c r="Q110" i="14"/>
  <c r="V110" i="14"/>
  <c r="G113" i="14"/>
  <c r="M113" i="14" s="1"/>
  <c r="I113" i="14"/>
  <c r="K113" i="14"/>
  <c r="O113" i="14"/>
  <c r="Q113" i="14"/>
  <c r="V113" i="14"/>
  <c r="G115" i="14"/>
  <c r="I115" i="14"/>
  <c r="K115" i="14"/>
  <c r="M115" i="14"/>
  <c r="O115" i="14"/>
  <c r="Q115" i="14"/>
  <c r="V115" i="14"/>
  <c r="G116" i="14"/>
  <c r="I116" i="14"/>
  <c r="K116" i="14"/>
  <c r="M116" i="14"/>
  <c r="O116" i="14"/>
  <c r="Q116" i="14"/>
  <c r="V116" i="14"/>
  <c r="G119" i="14"/>
  <c r="I119" i="14"/>
  <c r="K119" i="14"/>
  <c r="M119" i="14"/>
  <c r="O119" i="14"/>
  <c r="Q119" i="14"/>
  <c r="V119" i="14"/>
  <c r="G121" i="14"/>
  <c r="M121" i="14" s="1"/>
  <c r="I121" i="14"/>
  <c r="I118" i="14" s="1"/>
  <c r="K121" i="14"/>
  <c r="K118" i="14" s="1"/>
  <c r="O121" i="14"/>
  <c r="Q121" i="14"/>
  <c r="V121" i="14"/>
  <c r="G123" i="14"/>
  <c r="I123" i="14"/>
  <c r="K123" i="14"/>
  <c r="M123" i="14"/>
  <c r="O123" i="14"/>
  <c r="Q123" i="14"/>
  <c r="V123" i="14"/>
  <c r="G125" i="14"/>
  <c r="M125" i="14" s="1"/>
  <c r="I125" i="14"/>
  <c r="K125" i="14"/>
  <c r="O125" i="14"/>
  <c r="Q125" i="14"/>
  <c r="V125" i="14"/>
  <c r="G127" i="14"/>
  <c r="M127" i="14" s="1"/>
  <c r="M118" i="14" s="1"/>
  <c r="I127" i="14"/>
  <c r="K127" i="14"/>
  <c r="O127" i="14"/>
  <c r="Q127" i="14"/>
  <c r="V127" i="14"/>
  <c r="G129" i="14"/>
  <c r="I129" i="14"/>
  <c r="K129" i="14"/>
  <c r="M129" i="14"/>
  <c r="O129" i="14"/>
  <c r="Q129" i="14"/>
  <c r="V129" i="14"/>
  <c r="G131" i="14"/>
  <c r="I131" i="14"/>
  <c r="K131" i="14"/>
  <c r="M131" i="14"/>
  <c r="O131" i="14"/>
  <c r="Q131" i="14"/>
  <c r="V131" i="14"/>
  <c r="G133" i="14"/>
  <c r="I133" i="14"/>
  <c r="K133" i="14"/>
  <c r="M133" i="14"/>
  <c r="O133" i="14"/>
  <c r="O118" i="14" s="1"/>
  <c r="Q133" i="14"/>
  <c r="V133" i="14"/>
  <c r="G135" i="14"/>
  <c r="M135" i="14" s="1"/>
  <c r="I135" i="14"/>
  <c r="K135" i="14"/>
  <c r="O135" i="14"/>
  <c r="Q135" i="14"/>
  <c r="V135" i="14"/>
  <c r="O137" i="14"/>
  <c r="G138" i="14"/>
  <c r="I138" i="14"/>
  <c r="K138" i="14"/>
  <c r="M138" i="14"/>
  <c r="O138" i="14"/>
  <c r="Q138" i="14"/>
  <c r="V138" i="14"/>
  <c r="V137" i="14" s="1"/>
  <c r="G141" i="14"/>
  <c r="I141" i="14"/>
  <c r="I137" i="14" s="1"/>
  <c r="K141" i="14"/>
  <c r="K137" i="14" s="1"/>
  <c r="O141" i="14"/>
  <c r="Q141" i="14"/>
  <c r="V141" i="14"/>
  <c r="G144" i="14"/>
  <c r="I144" i="14"/>
  <c r="K144" i="14"/>
  <c r="M144" i="14"/>
  <c r="O144" i="14"/>
  <c r="Q144" i="14"/>
  <c r="Q137" i="14" s="1"/>
  <c r="V144" i="14"/>
  <c r="G146" i="14"/>
  <c r="M146" i="14" s="1"/>
  <c r="I146" i="14"/>
  <c r="K146" i="14"/>
  <c r="O146" i="14"/>
  <c r="Q146" i="14"/>
  <c r="V146" i="14"/>
  <c r="G148" i="14"/>
  <c r="I148" i="14"/>
  <c r="K148" i="14"/>
  <c r="M148" i="14"/>
  <c r="O148" i="14"/>
  <c r="Q148" i="14"/>
  <c r="V148" i="14"/>
  <c r="G151" i="14"/>
  <c r="M151" i="14" s="1"/>
  <c r="I151" i="14"/>
  <c r="K151" i="14"/>
  <c r="O151" i="14"/>
  <c r="Q151" i="14"/>
  <c r="V151" i="14"/>
  <c r="G153" i="14"/>
  <c r="I153" i="14"/>
  <c r="K153" i="14"/>
  <c r="M153" i="14"/>
  <c r="O153" i="14"/>
  <c r="Q153" i="14"/>
  <c r="V153" i="14"/>
  <c r="G155" i="14"/>
  <c r="I155" i="14"/>
  <c r="K155" i="14"/>
  <c r="M155" i="14"/>
  <c r="O155" i="14"/>
  <c r="Q155" i="14"/>
  <c r="V155" i="14"/>
  <c r="G157" i="14"/>
  <c r="K157" i="14"/>
  <c r="M157" i="14"/>
  <c r="G158" i="14"/>
  <c r="I158" i="14"/>
  <c r="K158" i="14"/>
  <c r="M158" i="14"/>
  <c r="O158" i="14"/>
  <c r="Q158" i="14"/>
  <c r="V158" i="14"/>
  <c r="G172" i="14"/>
  <c r="M172" i="14" s="1"/>
  <c r="I172" i="14"/>
  <c r="K172" i="14"/>
  <c r="O172" i="14"/>
  <c r="Q172" i="14"/>
  <c r="V172" i="14"/>
  <c r="G175" i="14"/>
  <c r="I175" i="14"/>
  <c r="K175" i="14"/>
  <c r="M175" i="14"/>
  <c r="O175" i="14"/>
  <c r="Q175" i="14"/>
  <c r="V175" i="14"/>
  <c r="G178" i="14"/>
  <c r="I178" i="14"/>
  <c r="K178" i="14"/>
  <c r="M178" i="14"/>
  <c r="O178" i="14"/>
  <c r="Q178" i="14"/>
  <c r="V178" i="14"/>
  <c r="G181" i="14"/>
  <c r="I181" i="14"/>
  <c r="K181" i="14"/>
  <c r="M181" i="14"/>
  <c r="O181" i="14"/>
  <c r="Q181" i="14"/>
  <c r="V181" i="14"/>
  <c r="G184" i="14"/>
  <c r="I184" i="14"/>
  <c r="K184" i="14"/>
  <c r="M184" i="14"/>
  <c r="O184" i="14"/>
  <c r="Q184" i="14"/>
  <c r="V184" i="14"/>
  <c r="G187" i="14"/>
  <c r="M187" i="14" s="1"/>
  <c r="I187" i="14"/>
  <c r="K187" i="14"/>
  <c r="O187" i="14"/>
  <c r="Q187" i="14"/>
  <c r="V187" i="14"/>
  <c r="G190" i="14"/>
  <c r="I190" i="14"/>
  <c r="K190" i="14"/>
  <c r="M190" i="14"/>
  <c r="O190" i="14"/>
  <c r="Q190" i="14"/>
  <c r="V190" i="14"/>
  <c r="G193" i="14"/>
  <c r="M193" i="14" s="1"/>
  <c r="I193" i="14"/>
  <c r="K193" i="14"/>
  <c r="O193" i="14"/>
  <c r="Q193" i="14"/>
  <c r="V193" i="14"/>
  <c r="G196" i="14"/>
  <c r="I196" i="14"/>
  <c r="K196" i="14"/>
  <c r="M196" i="14"/>
  <c r="O196" i="14"/>
  <c r="Q196" i="14"/>
  <c r="V196" i="14"/>
  <c r="G199" i="14"/>
  <c r="I199" i="14"/>
  <c r="K199" i="14"/>
  <c r="M199" i="14"/>
  <c r="O199" i="14"/>
  <c r="Q199" i="14"/>
  <c r="V199" i="14"/>
  <c r="G202" i="14"/>
  <c r="I202" i="14"/>
  <c r="K202" i="14"/>
  <c r="M202" i="14"/>
  <c r="O202" i="14"/>
  <c r="Q202" i="14"/>
  <c r="V202" i="14"/>
  <c r="G205" i="14"/>
  <c r="I205" i="14"/>
  <c r="K205" i="14"/>
  <c r="M205" i="14"/>
  <c r="O205" i="14"/>
  <c r="Q205" i="14"/>
  <c r="V205" i="14"/>
  <c r="G208" i="14"/>
  <c r="M208" i="14" s="1"/>
  <c r="I208" i="14"/>
  <c r="K208" i="14"/>
  <c r="O208" i="14"/>
  <c r="Q208" i="14"/>
  <c r="V208" i="14"/>
  <c r="G210" i="14"/>
  <c r="I210" i="14"/>
  <c r="I157" i="14" s="1"/>
  <c r="K210" i="14"/>
  <c r="M210" i="14"/>
  <c r="O210" i="14"/>
  <c r="Q210" i="14"/>
  <c r="V210" i="14"/>
  <c r="G213" i="14"/>
  <c r="I213" i="14"/>
  <c r="K213" i="14"/>
  <c r="M213" i="14"/>
  <c r="O213" i="14"/>
  <c r="O212" i="14" s="1"/>
  <c r="Q213" i="14"/>
  <c r="V213" i="14"/>
  <c r="G215" i="14"/>
  <c r="I215" i="14"/>
  <c r="K215" i="14"/>
  <c r="M215" i="14"/>
  <c r="O215" i="14"/>
  <c r="Q215" i="14"/>
  <c r="V215" i="14"/>
  <c r="V212" i="14" s="1"/>
  <c r="G217" i="14"/>
  <c r="M217" i="14" s="1"/>
  <c r="I217" i="14"/>
  <c r="K217" i="14"/>
  <c r="O217" i="14"/>
  <c r="Q217" i="14"/>
  <c r="V217" i="14"/>
  <c r="G219" i="14"/>
  <c r="I219" i="14"/>
  <c r="K219" i="14"/>
  <c r="M219" i="14"/>
  <c r="O219" i="14"/>
  <c r="Q219" i="14"/>
  <c r="V219" i="14"/>
  <c r="G221" i="14"/>
  <c r="M221" i="14" s="1"/>
  <c r="I221" i="14"/>
  <c r="K221" i="14"/>
  <c r="O221" i="14"/>
  <c r="Q221" i="14"/>
  <c r="V221" i="14"/>
  <c r="G223" i="14"/>
  <c r="I223" i="14"/>
  <c r="K223" i="14"/>
  <c r="M223" i="14"/>
  <c r="O223" i="14"/>
  <c r="Q223" i="14"/>
  <c r="V223" i="14"/>
  <c r="G225" i="14"/>
  <c r="I225" i="14"/>
  <c r="K225" i="14"/>
  <c r="M225" i="14"/>
  <c r="O225" i="14"/>
  <c r="Q225" i="14"/>
  <c r="V225" i="14"/>
  <c r="G227" i="14"/>
  <c r="I227" i="14"/>
  <c r="K227" i="14"/>
  <c r="M227" i="14"/>
  <c r="O227" i="14"/>
  <c r="Q227" i="14"/>
  <c r="V227" i="14"/>
  <c r="G229" i="14"/>
  <c r="I229" i="14"/>
  <c r="K229" i="14"/>
  <c r="M229" i="14"/>
  <c r="O229" i="14"/>
  <c r="Q229" i="14"/>
  <c r="V229" i="14"/>
  <c r="G231" i="14"/>
  <c r="M231" i="14" s="1"/>
  <c r="I231" i="14"/>
  <c r="K231" i="14"/>
  <c r="O231" i="14"/>
  <c r="Q231" i="14"/>
  <c r="V231" i="14"/>
  <c r="G233" i="14"/>
  <c r="I233" i="14"/>
  <c r="K233" i="14"/>
  <c r="M233" i="14"/>
  <c r="O233" i="14"/>
  <c r="Q233" i="14"/>
  <c r="V233" i="14"/>
  <c r="G235" i="14"/>
  <c r="I235" i="14"/>
  <c r="K235" i="14"/>
  <c r="M235" i="14"/>
  <c r="O235" i="14"/>
  <c r="Q235" i="14"/>
  <c r="V235" i="14"/>
  <c r="G237" i="14"/>
  <c r="I237" i="14"/>
  <c r="K237" i="14"/>
  <c r="M237" i="14"/>
  <c r="O237" i="14"/>
  <c r="Q237" i="14"/>
  <c r="V237" i="14"/>
  <c r="G239" i="14"/>
  <c r="I239" i="14"/>
  <c r="K239" i="14"/>
  <c r="M239" i="14"/>
  <c r="O239" i="14"/>
  <c r="Q239" i="14"/>
  <c r="V239" i="14"/>
  <c r="G241" i="14"/>
  <c r="M241" i="14" s="1"/>
  <c r="I241" i="14"/>
  <c r="K241" i="14"/>
  <c r="O241" i="14"/>
  <c r="Q241" i="14"/>
  <c r="V241" i="14"/>
  <c r="K243" i="14"/>
  <c r="G244" i="14"/>
  <c r="I244" i="14"/>
  <c r="K244" i="14"/>
  <c r="O244" i="14"/>
  <c r="Q244" i="14"/>
  <c r="V244" i="14"/>
  <c r="G246" i="14"/>
  <c r="M246" i="14" s="1"/>
  <c r="I246" i="14"/>
  <c r="K246" i="14"/>
  <c r="O246" i="14"/>
  <c r="O243" i="14" s="1"/>
  <c r="Q246" i="14"/>
  <c r="Q243" i="14" s="1"/>
  <c r="V246" i="14"/>
  <c r="G248" i="14"/>
  <c r="I248" i="14"/>
  <c r="K248" i="14"/>
  <c r="M248" i="14"/>
  <c r="O248" i="14"/>
  <c r="Q248" i="14"/>
  <c r="V248" i="14"/>
  <c r="V243" i="14" s="1"/>
  <c r="G250" i="14"/>
  <c r="I250" i="14"/>
  <c r="K250" i="14"/>
  <c r="M250" i="14"/>
  <c r="O250" i="14"/>
  <c r="Q250" i="14"/>
  <c r="V250" i="14"/>
  <c r="G252" i="14"/>
  <c r="I252" i="14"/>
  <c r="K252" i="14"/>
  <c r="M252" i="14"/>
  <c r="O252" i="14"/>
  <c r="Q252" i="14"/>
  <c r="V252" i="14"/>
  <c r="G254" i="14"/>
  <c r="M254" i="14" s="1"/>
  <c r="I254" i="14"/>
  <c r="K254" i="14"/>
  <c r="O254" i="14"/>
  <c r="Q254" i="14"/>
  <c r="V254" i="14"/>
  <c r="G256" i="14"/>
  <c r="I256" i="14"/>
  <c r="K256" i="14"/>
  <c r="M256" i="14"/>
  <c r="O256" i="14"/>
  <c r="Q256" i="14"/>
  <c r="V256" i="14"/>
  <c r="G258" i="14"/>
  <c r="I258" i="14"/>
  <c r="K258" i="14"/>
  <c r="M258" i="14"/>
  <c r="O258" i="14"/>
  <c r="Q258" i="14"/>
  <c r="V258" i="14"/>
  <c r="G260" i="14"/>
  <c r="M260" i="14" s="1"/>
  <c r="I260" i="14"/>
  <c r="K260" i="14"/>
  <c r="O260" i="14"/>
  <c r="Q260" i="14"/>
  <c r="V260" i="14"/>
  <c r="G262" i="14"/>
  <c r="I262" i="14"/>
  <c r="K262" i="14"/>
  <c r="M262" i="14"/>
  <c r="O262" i="14"/>
  <c r="Q262" i="14"/>
  <c r="V262" i="14"/>
  <c r="G264" i="14"/>
  <c r="M264" i="14" s="1"/>
  <c r="I264" i="14"/>
  <c r="K264" i="14"/>
  <c r="O264" i="14"/>
  <c r="Q264" i="14"/>
  <c r="V264" i="14"/>
  <c r="G266" i="14"/>
  <c r="I266" i="14"/>
  <c r="K266" i="14"/>
  <c r="M266" i="14"/>
  <c r="O266" i="14"/>
  <c r="Q266" i="14"/>
  <c r="V266" i="14"/>
  <c r="G269" i="14"/>
  <c r="G268" i="14" s="1"/>
  <c r="I269" i="14"/>
  <c r="K269" i="14"/>
  <c r="M269" i="14"/>
  <c r="O269" i="14"/>
  <c r="Q269" i="14"/>
  <c r="Q268" i="14" s="1"/>
  <c r="V269" i="14"/>
  <c r="G272" i="14"/>
  <c r="I272" i="14"/>
  <c r="K272" i="14"/>
  <c r="M272" i="14"/>
  <c r="O272" i="14"/>
  <c r="Q272" i="14"/>
  <c r="V272" i="14"/>
  <c r="G275" i="14"/>
  <c r="I275" i="14"/>
  <c r="K275" i="14"/>
  <c r="M275" i="14"/>
  <c r="O275" i="14"/>
  <c r="Q275" i="14"/>
  <c r="V275" i="14"/>
  <c r="G278" i="14"/>
  <c r="I278" i="14"/>
  <c r="K278" i="14"/>
  <c r="M278" i="14"/>
  <c r="O278" i="14"/>
  <c r="Q278" i="14"/>
  <c r="V278" i="14"/>
  <c r="G280" i="14"/>
  <c r="M280" i="14" s="1"/>
  <c r="I280" i="14"/>
  <c r="K280" i="14"/>
  <c r="O280" i="14"/>
  <c r="Q280" i="14"/>
  <c r="V280" i="14"/>
  <c r="G283" i="14"/>
  <c r="I283" i="14"/>
  <c r="K283" i="14"/>
  <c r="M283" i="14"/>
  <c r="O283" i="14"/>
  <c r="Q283" i="14"/>
  <c r="V283" i="14"/>
  <c r="G285" i="14"/>
  <c r="I285" i="14"/>
  <c r="K285" i="14"/>
  <c r="M285" i="14"/>
  <c r="O285" i="14"/>
  <c r="Q285" i="14"/>
  <c r="V285" i="14"/>
  <c r="G287" i="14"/>
  <c r="I287" i="14"/>
  <c r="K287" i="14"/>
  <c r="M287" i="14"/>
  <c r="O287" i="14"/>
  <c r="Q287" i="14"/>
  <c r="V287" i="14"/>
  <c r="G289" i="14"/>
  <c r="I289" i="14"/>
  <c r="K289" i="14"/>
  <c r="M289" i="14"/>
  <c r="O289" i="14"/>
  <c r="Q289" i="14"/>
  <c r="V289" i="14"/>
  <c r="G292" i="14"/>
  <c r="I292" i="14"/>
  <c r="K292" i="14"/>
  <c r="K291" i="14" s="1"/>
  <c r="M292" i="14"/>
  <c r="O292" i="14"/>
  <c r="O291" i="14" s="1"/>
  <c r="Q292" i="14"/>
  <c r="V292" i="14"/>
  <c r="G294" i="14"/>
  <c r="M294" i="14" s="1"/>
  <c r="I294" i="14"/>
  <c r="K294" i="14"/>
  <c r="O294" i="14"/>
  <c r="Q294" i="14"/>
  <c r="V294" i="14"/>
  <c r="G296" i="14"/>
  <c r="G291" i="14" s="1"/>
  <c r="I296" i="14"/>
  <c r="I291" i="14" s="1"/>
  <c r="K296" i="14"/>
  <c r="M296" i="14"/>
  <c r="O296" i="14"/>
  <c r="Q296" i="14"/>
  <c r="V296" i="14"/>
  <c r="G298" i="14"/>
  <c r="I298" i="14"/>
  <c r="K298" i="14"/>
  <c r="M298" i="14"/>
  <c r="O298" i="14"/>
  <c r="Q298" i="14"/>
  <c r="V298" i="14"/>
  <c r="G300" i="14"/>
  <c r="M300" i="14" s="1"/>
  <c r="I300" i="14"/>
  <c r="K300" i="14"/>
  <c r="O300" i="14"/>
  <c r="Q300" i="14"/>
  <c r="V300" i="14"/>
  <c r="G302" i="14"/>
  <c r="I302" i="14"/>
  <c r="K302" i="14"/>
  <c r="M302" i="14"/>
  <c r="O302" i="14"/>
  <c r="Q302" i="14"/>
  <c r="V302" i="14"/>
  <c r="G304" i="14"/>
  <c r="M304" i="14" s="1"/>
  <c r="I304" i="14"/>
  <c r="K304" i="14"/>
  <c r="O304" i="14"/>
  <c r="Q304" i="14"/>
  <c r="V304" i="14"/>
  <c r="G306" i="14"/>
  <c r="I306" i="14"/>
  <c r="K306" i="14"/>
  <c r="M306" i="14"/>
  <c r="O306" i="14"/>
  <c r="Q306" i="14"/>
  <c r="V306" i="14"/>
  <c r="G308" i="14"/>
  <c r="I308" i="14"/>
  <c r="K308" i="14"/>
  <c r="M308" i="14"/>
  <c r="O308" i="14"/>
  <c r="Q308" i="14"/>
  <c r="V308" i="14"/>
  <c r="G310" i="14"/>
  <c r="I310" i="14"/>
  <c r="K310" i="14"/>
  <c r="M310" i="14"/>
  <c r="O310" i="14"/>
  <c r="Q310" i="14"/>
  <c r="V310" i="14"/>
  <c r="G312" i="14"/>
  <c r="I312" i="14"/>
  <c r="K312" i="14"/>
  <c r="M312" i="14"/>
  <c r="O312" i="14"/>
  <c r="Q312" i="14"/>
  <c r="V312" i="14"/>
  <c r="G314" i="14"/>
  <c r="M314" i="14" s="1"/>
  <c r="I314" i="14"/>
  <c r="K314" i="14"/>
  <c r="O314" i="14"/>
  <c r="Q314" i="14"/>
  <c r="V314" i="14"/>
  <c r="AE317" i="14"/>
  <c r="F45" i="1" s="1"/>
  <c r="BA201" i="13"/>
  <c r="BA192" i="13"/>
  <c r="BA168" i="13"/>
  <c r="BA159" i="13"/>
  <c r="I8" i="13"/>
  <c r="K8" i="13"/>
  <c r="O8" i="13"/>
  <c r="Q8" i="13"/>
  <c r="V8" i="13"/>
  <c r="G9" i="13"/>
  <c r="M9" i="13" s="1"/>
  <c r="M8" i="13" s="1"/>
  <c r="I9" i="13"/>
  <c r="K9" i="13"/>
  <c r="O9" i="13"/>
  <c r="Q9" i="13"/>
  <c r="V9" i="13"/>
  <c r="I27" i="13"/>
  <c r="K27" i="13"/>
  <c r="O27" i="13"/>
  <c r="Q27" i="13"/>
  <c r="G28" i="13"/>
  <c r="G27" i="13" s="1"/>
  <c r="G235" i="13" s="1"/>
  <c r="I28" i="13"/>
  <c r="K28" i="13"/>
  <c r="M28" i="13"/>
  <c r="M27" i="13" s="1"/>
  <c r="O28" i="13"/>
  <c r="Q28" i="13"/>
  <c r="V28" i="13"/>
  <c r="V27" i="13" s="1"/>
  <c r="K33" i="13"/>
  <c r="G34" i="13"/>
  <c r="I34" i="13"/>
  <c r="K34" i="13"/>
  <c r="M34" i="13"/>
  <c r="O34" i="13"/>
  <c r="O33" i="13" s="1"/>
  <c r="Q34" i="13"/>
  <c r="Q33" i="13" s="1"/>
  <c r="V34" i="13"/>
  <c r="V33" i="13" s="1"/>
  <c r="G41" i="13"/>
  <c r="M41" i="13" s="1"/>
  <c r="M33" i="13" s="1"/>
  <c r="I41" i="13"/>
  <c r="I33" i="13" s="1"/>
  <c r="K41" i="13"/>
  <c r="O41" i="13"/>
  <c r="Q41" i="13"/>
  <c r="V41" i="13"/>
  <c r="G47" i="13"/>
  <c r="I47" i="13"/>
  <c r="K47" i="13"/>
  <c r="M47" i="13"/>
  <c r="O47" i="13"/>
  <c r="Q47" i="13"/>
  <c r="V47" i="13"/>
  <c r="G51" i="13"/>
  <c r="I51" i="13"/>
  <c r="K51" i="13"/>
  <c r="M51" i="13"/>
  <c r="O51" i="13"/>
  <c r="Q51" i="13"/>
  <c r="V51" i="13"/>
  <c r="G56" i="13"/>
  <c r="I56" i="13"/>
  <c r="K56" i="13"/>
  <c r="M56" i="13"/>
  <c r="O56" i="13"/>
  <c r="Q56" i="13"/>
  <c r="V56" i="13"/>
  <c r="O63" i="13"/>
  <c r="Q63" i="13"/>
  <c r="V63" i="13"/>
  <c r="G64" i="13"/>
  <c r="M64" i="13" s="1"/>
  <c r="M63" i="13" s="1"/>
  <c r="I64" i="13"/>
  <c r="I63" i="13" s="1"/>
  <c r="K64" i="13"/>
  <c r="K63" i="13" s="1"/>
  <c r="O64" i="13"/>
  <c r="Q64" i="13"/>
  <c r="V64" i="13"/>
  <c r="G72" i="13"/>
  <c r="M72" i="13" s="1"/>
  <c r="I72" i="13"/>
  <c r="K72" i="13"/>
  <c r="O72" i="13"/>
  <c r="Q72" i="13"/>
  <c r="V72" i="13"/>
  <c r="G81" i="13"/>
  <c r="I81" i="13"/>
  <c r="I71" i="13" s="1"/>
  <c r="K81" i="13"/>
  <c r="K71" i="13" s="1"/>
  <c r="M81" i="13"/>
  <c r="O81" i="13"/>
  <c r="O71" i="13" s="1"/>
  <c r="Q81" i="13"/>
  <c r="Q71" i="13" s="1"/>
  <c r="V81" i="13"/>
  <c r="G86" i="13"/>
  <c r="I86" i="13"/>
  <c r="K86" i="13"/>
  <c r="M86" i="13"/>
  <c r="O86" i="13"/>
  <c r="Q86" i="13"/>
  <c r="V86" i="13"/>
  <c r="G88" i="13"/>
  <c r="I88" i="13"/>
  <c r="K88" i="13"/>
  <c r="M88" i="13"/>
  <c r="O88" i="13"/>
  <c r="Q88" i="13"/>
  <c r="V88" i="13"/>
  <c r="G100" i="13"/>
  <c r="I100" i="13"/>
  <c r="K100" i="13"/>
  <c r="M100" i="13"/>
  <c r="O100" i="13"/>
  <c r="Q100" i="13"/>
  <c r="V100" i="13"/>
  <c r="G112" i="13"/>
  <c r="M112" i="13" s="1"/>
  <c r="I112" i="13"/>
  <c r="K112" i="13"/>
  <c r="O112" i="13"/>
  <c r="Q112" i="13"/>
  <c r="V112" i="13"/>
  <c r="G114" i="13"/>
  <c r="I114" i="13"/>
  <c r="K114" i="13"/>
  <c r="M114" i="13"/>
  <c r="O114" i="13"/>
  <c r="Q114" i="13"/>
  <c r="V114" i="13"/>
  <c r="V71" i="13" s="1"/>
  <c r="G116" i="13"/>
  <c r="I116" i="13"/>
  <c r="K116" i="13"/>
  <c r="M116" i="13"/>
  <c r="O116" i="13"/>
  <c r="Q116" i="13"/>
  <c r="V116" i="13"/>
  <c r="O118" i="13"/>
  <c r="G119" i="13"/>
  <c r="I119" i="13"/>
  <c r="K119" i="13"/>
  <c r="M119" i="13"/>
  <c r="O119" i="13"/>
  <c r="Q119" i="13"/>
  <c r="Q118" i="13" s="1"/>
  <c r="V119" i="13"/>
  <c r="V118" i="13" s="1"/>
  <c r="G126" i="13"/>
  <c r="M126" i="13" s="1"/>
  <c r="I126" i="13"/>
  <c r="I118" i="13" s="1"/>
  <c r="K126" i="13"/>
  <c r="K118" i="13" s="1"/>
  <c r="O126" i="13"/>
  <c r="Q126" i="13"/>
  <c r="V126" i="13"/>
  <c r="G131" i="13"/>
  <c r="I131" i="13"/>
  <c r="K131" i="13"/>
  <c r="M131" i="13"/>
  <c r="O131" i="13"/>
  <c r="Q131" i="13"/>
  <c r="V131" i="13"/>
  <c r="G140" i="13"/>
  <c r="M140" i="13" s="1"/>
  <c r="I140" i="13"/>
  <c r="K140" i="13"/>
  <c r="O140" i="13"/>
  <c r="Q140" i="13"/>
  <c r="V140" i="13"/>
  <c r="G148" i="13"/>
  <c r="I148" i="13"/>
  <c r="K148" i="13"/>
  <c r="M148" i="13"/>
  <c r="O148" i="13"/>
  <c r="Q148" i="13"/>
  <c r="V148" i="13"/>
  <c r="O150" i="13"/>
  <c r="Q150" i="13"/>
  <c r="V150" i="13"/>
  <c r="G151" i="13"/>
  <c r="G150" i="13" s="1"/>
  <c r="I151" i="13"/>
  <c r="I150" i="13" s="1"/>
  <c r="K151" i="13"/>
  <c r="K150" i="13" s="1"/>
  <c r="M151" i="13"/>
  <c r="M150" i="13" s="1"/>
  <c r="O151" i="13"/>
  <c r="Q151" i="13"/>
  <c r="V151" i="13"/>
  <c r="G158" i="13"/>
  <c r="M158" i="13" s="1"/>
  <c r="M157" i="13" s="1"/>
  <c r="I158" i="13"/>
  <c r="I157" i="13" s="1"/>
  <c r="K158" i="13"/>
  <c r="O158" i="13"/>
  <c r="Q158" i="13"/>
  <c r="V158" i="13"/>
  <c r="G167" i="13"/>
  <c r="I167" i="13"/>
  <c r="K167" i="13"/>
  <c r="K157" i="13" s="1"/>
  <c r="M167" i="13"/>
  <c r="O167" i="13"/>
  <c r="O157" i="13" s="1"/>
  <c r="Q167" i="13"/>
  <c r="Q157" i="13" s="1"/>
  <c r="V167" i="13"/>
  <c r="V157" i="13" s="1"/>
  <c r="G178" i="13"/>
  <c r="G177" i="13" s="1"/>
  <c r="I178" i="13"/>
  <c r="I177" i="13" s="1"/>
  <c r="K178" i="13"/>
  <c r="K177" i="13" s="1"/>
  <c r="M178" i="13"/>
  <c r="M177" i="13" s="1"/>
  <c r="O178" i="13"/>
  <c r="O177" i="13" s="1"/>
  <c r="Q178" i="13"/>
  <c r="V178" i="13"/>
  <c r="G180" i="13"/>
  <c r="I180" i="13"/>
  <c r="K180" i="13"/>
  <c r="M180" i="13"/>
  <c r="O180" i="13"/>
  <c r="Q180" i="13"/>
  <c r="Q177" i="13" s="1"/>
  <c r="V180" i="13"/>
  <c r="V177" i="13" s="1"/>
  <c r="I183" i="13"/>
  <c r="K183" i="13"/>
  <c r="G184" i="13"/>
  <c r="I184" i="13"/>
  <c r="K184" i="13"/>
  <c r="M184" i="13"/>
  <c r="M183" i="13" s="1"/>
  <c r="O184" i="13"/>
  <c r="O183" i="13" s="1"/>
  <c r="Q184" i="13"/>
  <c r="Q183" i="13" s="1"/>
  <c r="V184" i="13"/>
  <c r="V183" i="13" s="1"/>
  <c r="G191" i="13"/>
  <c r="M191" i="13" s="1"/>
  <c r="I191" i="13"/>
  <c r="K191" i="13"/>
  <c r="O191" i="13"/>
  <c r="Q191" i="13"/>
  <c r="V191" i="13"/>
  <c r="O196" i="13"/>
  <c r="Q196" i="13"/>
  <c r="G197" i="13"/>
  <c r="I197" i="13"/>
  <c r="K197" i="13"/>
  <c r="M197" i="13"/>
  <c r="O197" i="13"/>
  <c r="Q197" i="13"/>
  <c r="V197" i="13"/>
  <c r="V196" i="13" s="1"/>
  <c r="G207" i="13"/>
  <c r="G196" i="13" s="1"/>
  <c r="I207" i="13"/>
  <c r="I196" i="13" s="1"/>
  <c r="K207" i="13"/>
  <c r="K196" i="13" s="1"/>
  <c r="M207" i="13"/>
  <c r="M196" i="13" s="1"/>
  <c r="O207" i="13"/>
  <c r="Q207" i="13"/>
  <c r="V207" i="13"/>
  <c r="G213" i="13"/>
  <c r="I213" i="13"/>
  <c r="K213" i="13"/>
  <c r="M213" i="13"/>
  <c r="O213" i="13"/>
  <c r="Q213" i="13"/>
  <c r="V213" i="13"/>
  <c r="G218" i="13"/>
  <c r="M218" i="13" s="1"/>
  <c r="I218" i="13"/>
  <c r="K218" i="13"/>
  <c r="O218" i="13"/>
  <c r="Q218" i="13"/>
  <c r="V218" i="13"/>
  <c r="G224" i="13"/>
  <c r="I224" i="13"/>
  <c r="K224" i="13"/>
  <c r="M224" i="13"/>
  <c r="O224" i="13"/>
  <c r="Q224" i="13"/>
  <c r="V224" i="13"/>
  <c r="G229" i="13"/>
  <c r="I229" i="13"/>
  <c r="K229" i="13"/>
  <c r="M229" i="13"/>
  <c r="O229" i="13"/>
  <c r="Q229" i="13"/>
  <c r="V229" i="13"/>
  <c r="AE235" i="13"/>
  <c r="F44" i="1" s="1"/>
  <c r="BA26" i="12"/>
  <c r="BA23" i="12"/>
  <c r="BA20" i="12"/>
  <c r="BA16" i="12"/>
  <c r="BA13" i="12"/>
  <c r="BA10" i="12"/>
  <c r="O8" i="12"/>
  <c r="Q8" i="12"/>
  <c r="G9" i="12"/>
  <c r="M9" i="12" s="1"/>
  <c r="I9" i="12"/>
  <c r="K9" i="12"/>
  <c r="O9" i="12"/>
  <c r="Q9" i="12"/>
  <c r="V9" i="12"/>
  <c r="V8" i="12" s="1"/>
  <c r="G12" i="12"/>
  <c r="I12" i="12"/>
  <c r="I8" i="12" s="1"/>
  <c r="K12" i="12"/>
  <c r="K8" i="12" s="1"/>
  <c r="M12" i="12"/>
  <c r="O12" i="12"/>
  <c r="Q12" i="12"/>
  <c r="V12" i="12"/>
  <c r="G15" i="12"/>
  <c r="I15" i="12"/>
  <c r="K15" i="12"/>
  <c r="M15" i="12"/>
  <c r="O15" i="12"/>
  <c r="Q15" i="12"/>
  <c r="V15" i="12"/>
  <c r="G18" i="12"/>
  <c r="I18" i="12"/>
  <c r="G19" i="12"/>
  <c r="I19" i="12"/>
  <c r="K19" i="12"/>
  <c r="K18" i="12" s="1"/>
  <c r="M19" i="12"/>
  <c r="M18" i="12" s="1"/>
  <c r="O19" i="12"/>
  <c r="O18" i="12" s="1"/>
  <c r="Q19" i="12"/>
  <c r="Q18" i="12" s="1"/>
  <c r="V19" i="12"/>
  <c r="V18" i="12" s="1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AE29" i="12"/>
  <c r="F41" i="1" s="1"/>
  <c r="I20" i="1"/>
  <c r="I18" i="1"/>
  <c r="H42" i="1"/>
  <c r="J28" i="1"/>
  <c r="J26" i="1"/>
  <c r="G38" i="1"/>
  <c r="F38" i="1"/>
  <c r="J23" i="1"/>
  <c r="J24" i="1"/>
  <c r="J25" i="1"/>
  <c r="J27" i="1"/>
  <c r="E24" i="1"/>
  <c r="E26" i="1"/>
  <c r="F43" i="1" l="1"/>
  <c r="I60" i="1"/>
  <c r="I16" i="1" s="1"/>
  <c r="M8" i="12"/>
  <c r="AF29" i="12"/>
  <c r="F39" i="1"/>
  <c r="F40" i="1"/>
  <c r="I243" i="14"/>
  <c r="M291" i="14"/>
  <c r="M212" i="14"/>
  <c r="G137" i="14"/>
  <c r="G47" i="14"/>
  <c r="V23" i="14"/>
  <c r="K212" i="14"/>
  <c r="Q23" i="14"/>
  <c r="I212" i="14"/>
  <c r="Q98" i="14"/>
  <c r="O23" i="14"/>
  <c r="O268" i="14"/>
  <c r="Q212" i="14"/>
  <c r="G212" i="14"/>
  <c r="V157" i="14"/>
  <c r="O98" i="14"/>
  <c r="M268" i="14"/>
  <c r="Q157" i="14"/>
  <c r="M98" i="14"/>
  <c r="K268" i="14"/>
  <c r="M244" i="14"/>
  <c r="M243" i="14" s="1"/>
  <c r="G243" i="14"/>
  <c r="O157" i="14"/>
  <c r="O63" i="14"/>
  <c r="O8" i="14"/>
  <c r="V268" i="14"/>
  <c r="I268" i="14"/>
  <c r="G118" i="14"/>
  <c r="M63" i="14"/>
  <c r="Q47" i="14"/>
  <c r="M8" i="14"/>
  <c r="V118" i="14"/>
  <c r="K63" i="14"/>
  <c r="O47" i="14"/>
  <c r="K8" i="14"/>
  <c r="V291" i="14"/>
  <c r="Q118" i="14"/>
  <c r="I63" i="14"/>
  <c r="V8" i="14"/>
  <c r="I8" i="14"/>
  <c r="Q291" i="14"/>
  <c r="M141" i="14"/>
  <c r="M137" i="14" s="1"/>
  <c r="Q63" i="14"/>
  <c r="G63" i="14"/>
  <c r="K47" i="14"/>
  <c r="Q8" i="14"/>
  <c r="G8" i="14"/>
  <c r="AF317" i="14"/>
  <c r="G45" i="1" s="1"/>
  <c r="H45" i="1" s="1"/>
  <c r="I45" i="1" s="1"/>
  <c r="M118" i="13"/>
  <c r="M71" i="13"/>
  <c r="G183" i="13"/>
  <c r="AF235" i="13"/>
  <c r="G33" i="13"/>
  <c r="G118" i="13"/>
  <c r="G71" i="13"/>
  <c r="G8" i="13"/>
  <c r="G157" i="13"/>
  <c r="G63" i="13"/>
  <c r="G8" i="12"/>
  <c r="I66" i="1" l="1"/>
  <c r="I17" i="1" s="1"/>
  <c r="G317" i="14"/>
  <c r="G44" i="1"/>
  <c r="H44" i="1" s="1"/>
  <c r="I44" i="1" s="1"/>
  <c r="G43" i="1"/>
  <c r="H43" i="1" s="1"/>
  <c r="I43" i="1" s="1"/>
  <c r="I83" i="1"/>
  <c r="G29" i="12"/>
  <c r="F46" i="1"/>
  <c r="G41" i="1"/>
  <c r="H41" i="1" s="1"/>
  <c r="I41" i="1" s="1"/>
  <c r="G39" i="1"/>
  <c r="G46" i="1" s="1"/>
  <c r="G25" i="1" s="1"/>
  <c r="G40" i="1"/>
  <c r="H40" i="1" s="1"/>
  <c r="I40" i="1" s="1"/>
  <c r="A25" i="1" l="1"/>
  <c r="A26" i="1" s="1"/>
  <c r="G26" i="1" s="1"/>
  <c r="H39" i="1"/>
  <c r="G23" i="1"/>
  <c r="A23" i="1" s="1"/>
  <c r="A24" i="1" s="1"/>
  <c r="G24" i="1" s="1"/>
  <c r="G28" i="1"/>
  <c r="I85" i="1"/>
  <c r="I19" i="1"/>
  <c r="I21" i="1" s="1"/>
  <c r="A27" i="1" l="1"/>
  <c r="A29" i="1" s="1"/>
  <c r="G29" i="1" s="1"/>
  <c r="J77" i="1"/>
  <c r="J68" i="1"/>
  <c r="J61" i="1"/>
  <c r="J65" i="1"/>
  <c r="J74" i="1"/>
  <c r="J67" i="1"/>
  <c r="J71" i="1"/>
  <c r="J79" i="1"/>
  <c r="J62" i="1"/>
  <c r="J80" i="1"/>
  <c r="J83" i="1"/>
  <c r="J59" i="1"/>
  <c r="J73" i="1"/>
  <c r="J63" i="1"/>
  <c r="J72" i="1"/>
  <c r="J69" i="1"/>
  <c r="J66" i="1"/>
  <c r="J75" i="1"/>
  <c r="J78" i="1"/>
  <c r="J81" i="1"/>
  <c r="J60" i="1"/>
  <c r="J64" i="1"/>
  <c r="J84" i="1"/>
  <c r="J70" i="1"/>
  <c r="J82" i="1"/>
  <c r="J76" i="1"/>
  <c r="I39" i="1"/>
  <c r="I46" i="1" s="1"/>
  <c r="H46" i="1"/>
  <c r="G27" i="1" l="1"/>
  <c r="J43" i="1"/>
  <c r="J41" i="1"/>
  <c r="J45" i="1"/>
  <c r="J40" i="1"/>
  <c r="J44" i="1"/>
  <c r="J39" i="1"/>
  <c r="J46" i="1" s="1"/>
  <c r="J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2A47B26A-4422-492F-A379-4F718F73A3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D19C44E-68B9-48A7-BDD6-2B0D2D2E8E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F53015BF-5ED9-411C-9D8A-8B7887B22EA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2D3325-5DBB-4D95-9A8F-DEDC029B140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AAEC2A53-F301-4630-87E4-0CC10302F3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47E241A-DB5D-4AF9-A5C7-D1A38EDFB29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<sst xmlns="http://schemas.openxmlformats.org/spreadsheetml/2006/main" count="2292" uniqueCount="635">
  <si>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</si>
  <si>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</si>
  <si>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</si>
  <si>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</si>
  <si>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</si>
  <si>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</si>
  <si>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</si>
  <si>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</si>
  <si>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</si>
  <si>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</si>
  <si>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</si>
  <si>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</si>
  <si>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</si>
  <si>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</si>
  <si>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</si>
  <si>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</si>
  <si>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</si>
  <si>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</si>
  <si>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</si>
  <si>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</si>
  <si>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</si>
  <si>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</si>
  <si>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</si>
  <si>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</si>
  <si>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</si>
  <si>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</si>
  <si>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</si>
  <si>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</si>
  <si>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</si>
  <si>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</si>
  <si>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</si>
  <si>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</si>
  <si>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</si>
  <si>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</si>
  <si>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</si>
  <si>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</si>
  <si>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</si>
  <si>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</si>
  <si>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</si>
  <si>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</si>
  <si>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</si>
  <si>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NAVRKAL/N015</t>
  </si>
  <si>
    <t>REKONSTRUKCE TEPELNÉ SOUSTAVY OBJEKTU TĚLOCVIČNY SŠDOS MORAVSKÝ KRUMLOV</t>
  </si>
  <si>
    <t>Stavba</t>
  </si>
  <si>
    <t>Ostatní a vedlejší náklady</t>
  </si>
  <si>
    <t>00</t>
  </si>
  <si>
    <t>VEDLEJŠÍ A OSTATNÍ NÁKLADY</t>
  </si>
  <si>
    <t>Stavební objekt</t>
  </si>
  <si>
    <t>SO 01</t>
  </si>
  <si>
    <t>D.1.1.1.</t>
  </si>
  <si>
    <t>ARCHITEKTONICKO - STAVEBNÍ ŘEŠENÍ vč. D.1.2 - STAVEBNĚ - KONSTRUKČNÍ ŘEŠENÍ</t>
  </si>
  <si>
    <t>D.1.4.1</t>
  </si>
  <si>
    <t>VYTÁPĚNÍ</t>
  </si>
  <si>
    <t>Celkem za stavbu</t>
  </si>
  <si>
    <t>CZK</t>
  </si>
  <si>
    <t>#POPS</t>
  </si>
  <si>
    <t>Popis stavby: NAVRKAL/N015 - REKONSTRUKCE TEPELNÉ SOUSTAVY OBJEKTU TĚLOCVIČNY SŠDOS MORAVSKÝ KRUMLOV</t>
  </si>
  <si>
    <t>#POPO</t>
  </si>
  <si>
    <t>Popis objektu: 00 - VEDLEJŠÍ A OSTATNÍ NÁKLADY</t>
  </si>
  <si>
    <t>#POPR</t>
  </si>
  <si>
    <t>Popis rozpočtu: 00 - VEDLEJŠÍ A OSTATNÍ NÁKLADY</t>
  </si>
  <si>
    <t>Popis objektu: SO 01 - REKONSTRUKCE TEPELNÉ SOUSTAVY OBJEKTU TĚLOCVIČNY SŠDOS MORAVSKÝ KRUMLOV</t>
  </si>
  <si>
    <t>Popis rozpočtu: D.1.1.1. - ARCHITEKTONICKO - STAVEBNÍ ŘEŠENÍ vč. D.1.2 - STAVEBNĚ - KONSTRUKČNÍ ŘEŠENÍ</t>
  </si>
  <si>
    <t>Popis rozpočtu: D.1.4.1 - VYTÁPĚNÍ</t>
  </si>
  <si>
    <t>Rekapitulace dílů</t>
  </si>
  <si>
    <t>Typ dílu</t>
  </si>
  <si>
    <t xml:space="preserve">Poznámka - NENACEŇOVAT !!! </t>
  </si>
  <si>
    <t>3</t>
  </si>
  <si>
    <t>Svislé a kompletní konstrukce</t>
  </si>
  <si>
    <t>399</t>
  </si>
  <si>
    <t>Sádrokartonové 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</si>
  <si>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</si>
  <si>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</si>
  <si>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</si>
  <si>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</si>
  <si>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</si>
  <si>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</si>
  <si>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</si>
  <si>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</si>
  <si>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723</t>
  </si>
  <si>
    <t>Vnitřní plynovod</t>
  </si>
  <si>
    <t>730_04</t>
  </si>
  <si>
    <t>Kouřovod + komín</t>
  </si>
  <si>
    <t>730_05</t>
  </si>
  <si>
    <t>Úprava a doplňování vody</t>
  </si>
  <si>
    <t>730_06</t>
  </si>
  <si>
    <t>Čerpadla</t>
  </si>
  <si>
    <t>730_08</t>
  </si>
  <si>
    <t>Potrubí</t>
  </si>
  <si>
    <t>730_09</t>
  </si>
  <si>
    <t>Izolace a  nátěry</t>
  </si>
  <si>
    <t>730_10</t>
  </si>
  <si>
    <t>Ventily a pohony</t>
  </si>
  <si>
    <t>730_11</t>
  </si>
  <si>
    <t xml:space="preserve">Demontáže </t>
  </si>
  <si>
    <t>730_13</t>
  </si>
  <si>
    <t>Armatury otopných těles</t>
  </si>
  <si>
    <t>732</t>
  </si>
  <si>
    <t>Strojovny</t>
  </si>
  <si>
    <t>734</t>
  </si>
  <si>
    <t>Armatury</t>
  </si>
  <si>
    <t>735</t>
  </si>
  <si>
    <t>Otopná tělesa</t>
  </si>
  <si>
    <t>766</t>
  </si>
  <si>
    <t>Konstrukce truhlářské, okna a dveře</t>
  </si>
  <si>
    <t>771</t>
  </si>
  <si>
    <t>Podlahy z dlaždic a obklady</t>
  </si>
  <si>
    <t>784</t>
  </si>
  <si>
    <t>Malby</t>
  </si>
  <si>
    <t>M36</t>
  </si>
  <si>
    <t>Montáže měřících a regulačních zařízení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</si>
  <si>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</si>
  <si>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</si>
  <si>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</si>
  <si>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</si>
  <si>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</si>
  <si>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</si>
  <si>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</si>
  <si>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</si>
  <si>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</si>
  <si>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</si>
  <si>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</si>
  <si>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</si>
  <si>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</si>
  <si>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</si>
  <si>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</si>
  <si>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</si>
  <si>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</si>
  <si>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</si>
  <si>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</si>
  <si>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</si>
  <si>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</si>
  <si>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</si>
  <si>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</si>
  <si>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</si>
  <si>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</si>
  <si>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</si>
  <si>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</si>
  <si>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</si>
  <si>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</si>
  <si>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</si>
  <si>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</si>
  <si>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</si>
  <si>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</si>
  <si>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</si>
  <si>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</si>
  <si>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</si>
  <si>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</si>
  <si>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 xml:space="preserve">sada  </t>
  </si>
  <si>
    <t>RTS 25/ I</t>
  </si>
  <si>
    <t>Indiv</t>
  </si>
  <si>
    <t>VRN</t>
  </si>
  <si>
    <t>Běžná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</si>
  <si>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</si>
  <si>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</si>
  <si>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</si>
  <si>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</si>
  <si>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</si>
  <si>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</si>
  <si>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</si>
  <si>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</si>
  <si>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</si>
  <si>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</si>
  <si>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</si>
  <si>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</si>
  <si>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</si>
  <si>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</si>
  <si>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</si>
  <si>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</si>
  <si>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</si>
  <si>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</si>
  <si>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</si>
  <si>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</si>
  <si>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</si>
  <si>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Položkový soupis prací a dodávek</t>
  </si>
  <si>
    <t>Poznámka - NENACEŇOVAT !!!</t>
  </si>
  <si>
    <t>Vlastní</t>
  </si>
  <si>
    <t>Práce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</si>
  <si>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</si>
  <si>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</si>
  <si>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>VV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</si>
  <si>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</si>
  <si>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</si>
  <si>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</si>
  <si>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</si>
  <si>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</si>
  <si>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</si>
  <si>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</si>
  <si>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</si>
  <si>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</si>
  <si>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</si>
  <si>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</si>
  <si>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</si>
  <si>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</si>
  <si>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</si>
  <si>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</si>
  <si>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310236261RT1</t>
  </si>
  <si>
    <t>Zazdívka otvorů o ploše přes 0,0225 m2 do 0,09 m2 ve zdivu nadzákladovém cihlami pálenými o tloušťce zdi přes 450 do 600 mm</t>
  </si>
  <si>
    <t>kus</t>
  </si>
  <si>
    <t>801-4</t>
  </si>
  <si>
    <t>POL1_1</t>
  </si>
  <si>
    <t>včetně pomocného pracovního lešení</t>
  </si>
  <si>
    <t>SPI</t>
  </si>
  <si>
    <t xml:space="preserve">po kouřovodech : </t>
  </si>
  <si>
    <t>2</t>
  </si>
  <si>
    <t>342091043R00</t>
  </si>
  <si>
    <t>Úpravy, doplňkové práce a příplatky pro sádrokartonové a sádrovláknité příčky příplatky za nestandardní povrchovou úpravu Q3</t>
  </si>
  <si>
    <t>m2</t>
  </si>
  <si>
    <t>801-1</t>
  </si>
  <si>
    <t xml:space="preserve">demontáž, montáž SDK podhledu, m.č. 105,106,107,108 : </t>
  </si>
  <si>
    <t>2,4*1,5</t>
  </si>
  <si>
    <t>1,9*1,5</t>
  </si>
  <si>
    <t>7,2*2,9</t>
  </si>
  <si>
    <t>2,1*5,4</t>
  </si>
  <si>
    <t>342264051RT1</t>
  </si>
  <si>
    <t>Podhledy na kovové konstrukci opláštěné deskami sádrokartonovými nosná konstrukce z profilů CD s přímým uchycením 1x deska, tloušťky 12,5 mm, standard, bez izolace</t>
  </si>
  <si>
    <t>342264051RT3</t>
  </si>
  <si>
    <t>Podhledy na kovové konstrukci opláštěné deskami sádrokartonovými nosná konstrukce z profilů CD s přímým uchycením 1x deska, tloušťky 12,5 mm, impregnovaná, bez izolace</t>
  </si>
  <si>
    <t>342264098RT2</t>
  </si>
  <si>
    <t>Příplatky k podhledům sádrokartonovým příplatek k podhledu sádrokartonovému za plochu přes 2 do 5 m2</t>
  </si>
  <si>
    <t>34299_01</t>
  </si>
  <si>
    <t>Příplatek k podhledu - úprava pro montáž svítidel, mřížek, rev. dvířek atd....</t>
  </si>
  <si>
    <t>941955001R00</t>
  </si>
  <si>
    <t>Lešení lehké pracovní pomocné pomocné, o výšce lešeňové podlahy do 1,2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</si>
  <si>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</si>
  <si>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</si>
  <si>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</si>
  <si>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č.v. 1 : </t>
  </si>
  <si>
    <t xml:space="preserve">místnosti, ve kterých procházi rozvody : </t>
  </si>
  <si>
    <t xml:space="preserve">102,103, 105, 106, 107, 108 : </t>
  </si>
  <si>
    <t>100</t>
  </si>
  <si>
    <t xml:space="preserve">č.v. 2 : </t>
  </si>
  <si>
    <t>15</t>
  </si>
  <si>
    <t>952901114R00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</si>
  <si>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</si>
  <si>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 xml:space="preserve">tělocvična - na cca 25% plochy : </t>
  </si>
  <si>
    <t>30,0*18,0*0,25</t>
  </si>
  <si>
    <t>95_001</t>
  </si>
  <si>
    <t>D + M úprava konzol ochranných mříží těles (odsazení 5cm od zdi)</t>
  </si>
  <si>
    <t>ks</t>
  </si>
  <si>
    <t>95_02</t>
  </si>
  <si>
    <t>Zakrývání stávajících prostor  podlah</t>
  </si>
  <si>
    <t>95_03</t>
  </si>
  <si>
    <t>Zakrývání stávajících prostor  folií</t>
  </si>
  <si>
    <t>100*2</t>
  </si>
  <si>
    <t>15*2</t>
  </si>
  <si>
    <t>30,0*18,0*0,25*2</t>
  </si>
  <si>
    <t>95-01</t>
  </si>
  <si>
    <t>Zednické výpomoci pro řemesla ( nezahrnuté v rozpočtech profesí a samostaných položkách  )</t>
  </si>
  <si>
    <t xml:space="preserve">hod   </t>
  </si>
  <si>
    <t>HZS</t>
  </si>
  <si>
    <t>POL10_</t>
  </si>
  <si>
    <t>95-02</t>
  </si>
  <si>
    <t>Práce malého rozsahu, nevyrozpočtovatelné detaily</t>
  </si>
  <si>
    <t>95-02m</t>
  </si>
  <si>
    <t>Práce malého rozsahu, nevyrozpočtovatelné detaily - materiál</t>
  </si>
  <si>
    <t>963016151R00</t>
  </si>
  <si>
    <t>Demontáž sádrokartonových a sádrovláknitých podhledů z desek bez minerální izolace, na dvouúrovňovém křížovém roštu, 1x opláštěné tl. 12,5 mm</t>
  </si>
  <si>
    <t>801-3</t>
  </si>
  <si>
    <t>970031100R00</t>
  </si>
  <si>
    <t>Jádrové vrtání, kruhové prostupy v cihelném zdivu jádrové vrtání, do D 100 mm</t>
  </si>
  <si>
    <t>m</t>
  </si>
  <si>
    <t xml:space="preserve">vč. zapravení : </t>
  </si>
  <si>
    <t>(0,45*4+0,15*6)*1,1</t>
  </si>
  <si>
    <t>766411821R00</t>
  </si>
  <si>
    <t>Demontáž obložení stěn palubkami</t>
  </si>
  <si>
    <t>800-766</t>
  </si>
  <si>
    <t>70% do sutě, 30% pro dlaší použití</t>
  </si>
  <si>
    <t xml:space="preserve">č.m. 101 : </t>
  </si>
  <si>
    <t>2,4*(18,0+30,0)*2</t>
  </si>
  <si>
    <t xml:space="preserve">m.č.203 kabinet 1,9x0,9m : </t>
  </si>
  <si>
    <t>1,9*0,9</t>
  </si>
  <si>
    <t>766411822R00</t>
  </si>
  <si>
    <t>Demontáž obložení stěn podkladových roštů</t>
  </si>
  <si>
    <t>99-01</t>
  </si>
  <si>
    <t>Bourací práce nezměřitelné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</si>
  <si>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</si>
  <si>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</si>
  <si>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</si>
  <si>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Přesun hmot</t>
  </si>
  <si>
    <t>POL7_</t>
  </si>
  <si>
    <t>oborů 801, 803, 811 a 812</t>
  </si>
  <si>
    <t xml:space="preserve">Hmotnosti z položek s pořadovými čísly: : </t>
  </si>
  <si>
    <t xml:space="preserve">2,3,4,5,8,9,10,17,18, : </t>
  </si>
  <si>
    <t>Součet: : 0,73782</t>
  </si>
  <si>
    <t>766410010RAA</t>
  </si>
  <si>
    <t>Obklad stěn palubkami a deskami z aglomer.dřeva palubkami SM/JD pero-drážka, lakování, Palubka dřevěná</t>
  </si>
  <si>
    <t>AP-PSV</t>
  </si>
  <si>
    <t>Agregovaná položka</t>
  </si>
  <si>
    <t>POL2_</t>
  </si>
  <si>
    <t>Podkladový rošt, obklad palubkami z měkkého dřeva šířky do 8 cm na pero a drážku, dodávka materiálu, nátěr dvojnásobný syntetickým lakem.</t>
  </si>
  <si>
    <t>2,4*(18,0+30,0)*2*0,7</t>
  </si>
  <si>
    <t>1,9*0,9*0,7</t>
  </si>
  <si>
    <t>766410010RAI</t>
  </si>
  <si>
    <t>Obklad stěn palubkami a deskami z aglomer.dřeva pouze montáž obklad palubkami ve specifikaci,  , Hranolek dřevina: jehličnatá</t>
  </si>
  <si>
    <t>Podkladový rošt, obklad palubkami z měkkého dřeva šířky do 8 cm na pero a drážku, nátěr dvojnásobný syntetickým lakem.</t>
  </si>
  <si>
    <t>Palubky ve specifikaci</t>
  </si>
  <si>
    <t>2,4*(18,0+30,0)*2*0,3</t>
  </si>
  <si>
    <t>1,9*0,9*0,3</t>
  </si>
  <si>
    <t>771_0131</t>
  </si>
  <si>
    <t>D + M oprava dlažby soklu pod kotly formát 20x20cm</t>
  </si>
  <si>
    <t>998771202R00</t>
  </si>
  <si>
    <t>Přesun hmot pro podlahy z dlaždic v objektech výšky do 12 m</t>
  </si>
  <si>
    <t>800-771</t>
  </si>
  <si>
    <t>50 m vodorovně</t>
  </si>
  <si>
    <t>784450025RA0</t>
  </si>
  <si>
    <t>Malby z malířských směsí disperzní na SDK, penetrace jednonásobná, malba dvojnásobná, bílá</t>
  </si>
  <si>
    <t>784950030RAA</t>
  </si>
  <si>
    <t>Oprava maleb z malířských směsí</t>
  </si>
  <si>
    <t>Oškrabání, jednonásobné mydlení, částečné vyhlazení malířskou masou jednonásobné, malba dvojnásobná, bez pačokování, jednobarevná s bílým stropem.</t>
  </si>
  <si>
    <t xml:space="preserve">výmalba m.č. 208 : </t>
  </si>
  <si>
    <t>13,65*2,95 + 2,15*4,7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</si>
  <si>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</si>
  <si>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</si>
  <si>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</si>
  <si>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</si>
  <si>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</si>
  <si>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</si>
  <si>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</si>
  <si>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</si>
  <si>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</si>
  <si>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</si>
  <si>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</si>
  <si>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17,18,19,20, : </t>
  </si>
  <si>
    <t>Součet: : 4,92499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</si>
  <si>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</si>
  <si>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</si>
  <si>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</si>
  <si>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</si>
  <si>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</si>
  <si>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93,57478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</si>
  <si>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</si>
  <si>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</si>
  <si>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</si>
  <si>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</si>
  <si>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</si>
  <si>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73,87483</t>
  </si>
  <si>
    <t>979990107R00</t>
  </si>
  <si>
    <t>Poplatek za uložení, směs betonu, cihel a dřeva,  , skupina 17 09 04 z Katalogu odpadů</t>
  </si>
  <si>
    <t>Pol__0105</t>
  </si>
  <si>
    <t>kulový kohout plyn DN 50</t>
  </si>
  <si>
    <t>POL1_7</t>
  </si>
  <si>
    <t>Pol__0106</t>
  </si>
  <si>
    <t>kulový kohout plyn DN 15</t>
  </si>
  <si>
    <t>Pol__0107</t>
  </si>
  <si>
    <t>vzrokovací kulový kohout plyn DN 15</t>
  </si>
  <si>
    <t>Pol__0108</t>
  </si>
  <si>
    <t>manomentr 0-6 kPa, trojcestný kohout, přivařovací smyčka</t>
  </si>
  <si>
    <t>Pol__0109</t>
  </si>
  <si>
    <t>ocelová trubka závitová DN 50</t>
  </si>
  <si>
    <t>Pol__0111</t>
  </si>
  <si>
    <t>nátěr základní + dvojnásobný email žlutý pro potrubí do DN 50</t>
  </si>
  <si>
    <t>Pol__0110</t>
  </si>
  <si>
    <t>uchycení potrubí</t>
  </si>
  <si>
    <t>kpl</t>
  </si>
  <si>
    <t>Specifikace</t>
  </si>
  <si>
    <t>POL3_0</t>
  </si>
  <si>
    <t>Pol__0026</t>
  </si>
  <si>
    <t>Koleno DN110/160 revizní, 87°</t>
  </si>
  <si>
    <t>7738113106</t>
  </si>
  <si>
    <t>Pol__0027</t>
  </si>
  <si>
    <t>Koleno DN110/160, 45°</t>
  </si>
  <si>
    <t>7738113104</t>
  </si>
  <si>
    <t>Pol__0028</t>
  </si>
  <si>
    <t>Sada odkouření do šachty s trubkou DN110/160 0,5 m, krytem průchodu do šachty, patním kolenem, DN110/160 s montážní lištou, 6 rozpěrnými držáky DN160</t>
  </si>
  <si>
    <t>7738113080</t>
  </si>
  <si>
    <t>Pol__0029</t>
  </si>
  <si>
    <t>Trubka DN110/160, délka 500 mm</t>
  </si>
  <si>
    <t>7738113099</t>
  </si>
  <si>
    <t>Pol__0030</t>
  </si>
  <si>
    <t>Trubka DN110/160, délka 1000 mm</t>
  </si>
  <si>
    <t>7738113100</t>
  </si>
  <si>
    <t>Pol__0031</t>
  </si>
  <si>
    <t>Trubka DN110/160, délka 2000 mm</t>
  </si>
  <si>
    <t>7738113101</t>
  </si>
  <si>
    <t>Pol__0032</t>
  </si>
  <si>
    <t>Kryt šachty DN110, černý plast</t>
  </si>
  <si>
    <t>7738112721</t>
  </si>
  <si>
    <t>Pol__0033</t>
  </si>
  <si>
    <t>doprava a montáž spalinových cest</t>
  </si>
  <si>
    <t>Pol__0034</t>
  </si>
  <si>
    <t>vypuštění otopné soustavy (0,55 m3), proplach k odstranění mech. Nečistot</t>
  </si>
  <si>
    <t>Pol__0035</t>
  </si>
  <si>
    <t>Předčištění - obsahuje jednorázové naplnění, jednorázové dávkování neutrálních dispergátorů - 0,55, kg  (objem soustavy 0,55 m3), doprava, práce</t>
  </si>
  <si>
    <t>dle nabídky FIPEKO</t>
  </si>
  <si>
    <t>Pol__0036</t>
  </si>
  <si>
    <t>Proplach a finální ošetření - obsahuje:- proplach pomocí přenosné reverzní osmózy, antiscalant-, Inhibitor 1,38 kg- práce a doprava</t>
  </si>
  <si>
    <t>Pol__0037</t>
  </si>
  <si>
    <t>zásobní nádrž z ušlechtilé oceli o objemu 35l, tlakové čerpadlo, digitální manometr, 80 litrů, roztoku pro doplnění</t>
  </si>
  <si>
    <t>Pol__0038</t>
  </si>
  <si>
    <t>ELEKTRONICKÉ OBĚHOVÉ ČERPADLO, 230V, 50Hz, 18W, , VELIKOST 25-40, VHODNÉ PRO STYK S PITNOU VODOU</t>
  </si>
  <si>
    <t>GRUNDFOS ALPHA2 25-40 N 180, 230V, 18W</t>
  </si>
  <si>
    <t>Pol__0054</t>
  </si>
  <si>
    <t>trubka z nelegované oceli EN 10305-3 s galvanicky pozinkovaným povrchem, spojování lisovancími, spojkami s těsněním EPDM, pro vytápěcí zařízení, deklarovaná životnost 50 let, vč. Tvarovek, 15x1,2</t>
  </si>
  <si>
    <t>Viega Prestabo 15x1,2</t>
  </si>
  <si>
    <t>Pol__0055</t>
  </si>
  <si>
    <t>trubka z nelegované oceli EN 10305-3 s galvanicky pozinkovaným povrchem, spojování lisovancími, spojkami s těsněním EPDM, pro vytápěcí zařízení, deklarovaná životnost 50 let, vč. Tvarovek, 22x1,5</t>
  </si>
  <si>
    <t>Viega Prestabo 22x1,5</t>
  </si>
  <si>
    <t>Pol__0056</t>
  </si>
  <si>
    <t>trubka z nelegované oceli EN 10305-3 s galvanicky pozinkovaným povrchem, spojování lisovancími, spojkami s těsněním EPDM, pro vytápěcí zařízení, deklarovaná životnost 50 let, vč. Tvarovek, 28x1,5</t>
  </si>
  <si>
    <t>Viega Prestabo 28x1,5</t>
  </si>
  <si>
    <t>Pol__0057</t>
  </si>
  <si>
    <t>trubka z nelegované oceli EN 10305-3 s galvanicky pozinkovaným povrchem, spojování lisovancími, spojkami s těsněním EPDM, pro vytápěcí zařízení, deklarovaná životnost 50 let, vč. Tvarovek, 35x1,5</t>
  </si>
  <si>
    <t>Viega Prestabo 35x1,5</t>
  </si>
  <si>
    <t>Pol__0058</t>
  </si>
  <si>
    <t>trubka z nelegované oceli EN 10305-3 s galvanicky pozinkovaným povrchem, spojování lisovancími, spojkami s těsněním EPDM, pro vytápěcí zařízení, deklarovaná životnost 50 let, vč. Tvarovek, 42x1,5</t>
  </si>
  <si>
    <t>Viega Prestabo 42x1,5</t>
  </si>
  <si>
    <t>Pol__0059</t>
  </si>
  <si>
    <t>trubka z nelegované oceli EN 10305-3 s galvanicky pozinkovaným povrchem, spojování lisovancími, spojkami s těsněním EPDM, pro vytápěcí zařízení, deklarovaná životnost 50 let, vč. Tvarovek, 54x1,5</t>
  </si>
  <si>
    <t>Viega Prestabo 54x1,5</t>
  </si>
  <si>
    <t>Pol__0061</t>
  </si>
  <si>
    <t>osový kompenzátor, vlnovec s ušlechtilé oceli, lisovací přípojky d28</t>
  </si>
  <si>
    <t>Pol__0062</t>
  </si>
  <si>
    <t>úprava přípojek otopného tělesa, DN 10</t>
  </si>
  <si>
    <t>Pol__0063</t>
  </si>
  <si>
    <t>vyvedení výpustek otopného tělesa</t>
  </si>
  <si>
    <t>Pol__0064</t>
  </si>
  <si>
    <t>trubka PPR , d25, PN 16, včetně tvarovek</t>
  </si>
  <si>
    <t>Pol__0065</t>
  </si>
  <si>
    <t>trubka PPR , d32, PN 16, včetně tvarovek</t>
  </si>
  <si>
    <t>Pol__0066</t>
  </si>
  <si>
    <t>trubka odpadní hrdlová HT 50, včetně tvarovek</t>
  </si>
  <si>
    <t>Pol__0067</t>
  </si>
  <si>
    <t>odtokový kalich</t>
  </si>
  <si>
    <t>Pol__0060</t>
  </si>
  <si>
    <t>osový kompenzátor, vlnovec s ušlechtilé oceli, lisovací přípojky d22</t>
  </si>
  <si>
    <t>Pol__0068</t>
  </si>
  <si>
    <t>potrubní pouzdra z minerální vlny s hliníkovou fólií  54x40</t>
  </si>
  <si>
    <t>Pol__0069</t>
  </si>
  <si>
    <t>potrubní pouzdra z minerální vlny s hliníkovou fólií  42x30</t>
  </si>
  <si>
    <t>Pol__0071</t>
  </si>
  <si>
    <t>potrubní pouzdra z minerální vlny s hliníkovou fólií  28x20</t>
  </si>
  <si>
    <t>Pol__0072</t>
  </si>
  <si>
    <t>potrubní pouzdra z minerální vlny s hliníkovou fólií  22x20</t>
  </si>
  <si>
    <t>Pol__0073</t>
  </si>
  <si>
    <t>izolační trubice PE  28x6</t>
  </si>
  <si>
    <t>Mirelon PRO</t>
  </si>
  <si>
    <t>Pol__0074</t>
  </si>
  <si>
    <t>izolační trubice PE  22x6</t>
  </si>
  <si>
    <t>Pol__0070</t>
  </si>
  <si>
    <t>potrubní pouzdra z minerální vlny s hliníkovou fólií  35x30</t>
  </si>
  <si>
    <t>Pol__0075</t>
  </si>
  <si>
    <t>kulový kohout  DN25, s el. pohonem, ON/OFF, napájení dle MaR</t>
  </si>
  <si>
    <t>Pol__0076</t>
  </si>
  <si>
    <t>kotel plynový litinový 50 kW, Odra</t>
  </si>
  <si>
    <t>Pol__0077</t>
  </si>
  <si>
    <t>kouřovod ocel,DN 180, délka 4 m</t>
  </si>
  <si>
    <t>Pol__0078</t>
  </si>
  <si>
    <t>komínová vložka ocel DN 180, délka 4m,</t>
  </si>
  <si>
    <t>Pol__0079</t>
  </si>
  <si>
    <t>potrubí, ocel do DN 80 včetně izolace</t>
  </si>
  <si>
    <t>Pol__0081</t>
  </si>
  <si>
    <t>ocelové deskové otopné těleso, včetně armatur,</t>
  </si>
  <si>
    <t>Pol__0082</t>
  </si>
  <si>
    <t>odřezání ocelových přípojek těles</t>
  </si>
  <si>
    <t>Pol__0083</t>
  </si>
  <si>
    <t>odřezání plynových přípojek kotlů DN 40</t>
  </si>
  <si>
    <t>Pol__0084</t>
  </si>
  <si>
    <t>elektroinstalace v místnosti zdroje tepla</t>
  </si>
  <si>
    <t>Pol__0080</t>
  </si>
  <si>
    <t>ostatní strojní zařízení (TEN, čerpadla, armatury…)</t>
  </si>
  <si>
    <t>kg</t>
  </si>
  <si>
    <t>Pol__0097</t>
  </si>
  <si>
    <t>termostatický ventil DN 15, 8 st. Přednastavení</t>
  </si>
  <si>
    <t>Heimeier V-exakt II</t>
  </si>
  <si>
    <t>Pol__0098</t>
  </si>
  <si>
    <t>termostatický ventil DN 20, 8 st. Přednastavení</t>
  </si>
  <si>
    <t>Pol__0099</t>
  </si>
  <si>
    <t>regulační šroubení přímé/rohové, uzaviratelné, DN 15</t>
  </si>
  <si>
    <t>Pol__0101</t>
  </si>
  <si>
    <t>termostatická hlavice</t>
  </si>
  <si>
    <t>Pol__0102</t>
  </si>
  <si>
    <t>termostatická hlavice, zabezpečený model pro veřejné prostory, typ Halo-B</t>
  </si>
  <si>
    <t>Heimeier Halo - B</t>
  </si>
  <si>
    <t>Pol__0103</t>
  </si>
  <si>
    <t>přednastavení termostatických ventilů</t>
  </si>
  <si>
    <t>Pol__0104</t>
  </si>
  <si>
    <t>nastavení průtoků topných větví, vystavení protokolu o zaregulování otopné soustavy</t>
  </si>
  <si>
    <t>Pol__0100</t>
  </si>
  <si>
    <t>regulační šroubení přímé/rohové, uzaviratelné, DN 20</t>
  </si>
  <si>
    <t>Pol__0002</t>
  </si>
  <si>
    <t>Nástěnný kondenzační kotel o výkonu 49,9 kW při spádu 50/30 °C (46,5 kW při spádu 80/60, °C)Minimální výkon 14,3 kW při spádu 50/30 °C (13 kW při spádu 80/60 °C)Min.-max. příkon 13,3 - 47</t>
  </si>
  <si>
    <t>,5 kW</t>
  </si>
  <si>
    <t>Integrovaný předsměšovací hořák, normovaný emisní faktor dle EN15502 - CO 2,7 mg/m3, NOx 25 mg/kWh</t>
  </si>
  <si>
    <t>Připojovací tlak plynu 17-25 mbar</t>
  </si>
  <si>
    <t>Max. výstupní teplota až 85 °C</t>
  </si>
  <si>
    <t>účinnost při jmenovitém tepelném výkonu ve vysokoteplotním režimu ?4 - 88,7%</t>
  </si>
  <si>
    <t>účinnost při 30% jmenovitého tepelném výkonu v nízkoteplotním režimu ?1 - 97,6%</t>
  </si>
  <si>
    <t>Max. provozní tlak 6 bar</t>
  </si>
  <si>
    <t>Max. ?T výstup-zpátečka je 25 K při plném výkonu</t>
  </si>
  <si>
    <t>Max. elektrický příkon (bez oběhového čerpadla) 31 W</t>
  </si>
  <si>
    <t>Příkon oběhového čerpadla min/max –  4/74 W</t>
  </si>
  <si>
    <t>Hmotnost 74 kg Nástěnný kondenzační kotel Logamax plus GB272-50, 7736702445</t>
  </si>
  <si>
    <t>Pol__0003</t>
  </si>
  <si>
    <t>Připojovací čerpadlová skupina pro 50/70 kW, vč. pojistného ventilu 3 bary, kotlového čerpadla 25/8,, zpětné klapky, uzávěrů, plynového kohoutu 1", vypouštění, připojení exp. nádoby a manometru</t>
  </si>
  <si>
    <t>7736701864</t>
  </si>
  <si>
    <t>Pol__0004</t>
  </si>
  <si>
    <t>Kaskádová jednotka pro 2 kotle vedle sebe TL2, obsahuje rámy, sběrné potrubí DN65, plynovou trubku, 2", termohydraulický rozdělovač, izolaci</t>
  </si>
  <si>
    <t>7738505220</t>
  </si>
  <si>
    <t>Pol__0005</t>
  </si>
  <si>
    <t>Neutralizační zařízení KN150 pro plynové kotle do 150 kW, vč. Granulátu</t>
  </si>
  <si>
    <t>7739623851</t>
  </si>
  <si>
    <t>Pol__0006</t>
  </si>
  <si>
    <t>Zásobník teplé vody nepřímotopný stacionární, stříbrný, OBJEM 294L, 10bar, PLOCHA VÝMĚNÍKU 1,3m2,, 105 kg</t>
  </si>
  <si>
    <t>7735500680</t>
  </si>
  <si>
    <t>Pol__0007</t>
  </si>
  <si>
    <t>Sdružený rozdělovač-sběrač HKV4/25/40, max. 150 kW vč. Izolace</t>
  </si>
  <si>
    <t>8732964952</t>
  </si>
  <si>
    <t>Pol__0008</t>
  </si>
  <si>
    <t>Sada uchycení na zeď WMS4</t>
  </si>
  <si>
    <t>7738505514</t>
  </si>
  <si>
    <t>Pol__0009</t>
  </si>
  <si>
    <t>Rychlomontážní skupina HS25/6, vč. oběhového čerpadla Para 25/1-6 s integrovaným modulem MM100</t>
  </si>
  <si>
    <t>7736601162</t>
  </si>
  <si>
    <t>Pol__0010</t>
  </si>
  <si>
    <t>Rychlomontážní skupina HSM25/6, vč. oběhového čerpadla Para 25/7 a směšovače Kvs = 8,0 s, integrovaným modulem MM100</t>
  </si>
  <si>
    <t>7736601166</t>
  </si>
  <si>
    <t>Pol__0011</t>
  </si>
  <si>
    <t>Rychlomontážní skupina HSM32/7,5, vč. oběhového čerpadla Para 32/8 a směšovače kvs=18,0 s, integrovaným modulem MM100, vč. Čidla</t>
  </si>
  <si>
    <t>7736601167</t>
  </si>
  <si>
    <t>Pol__0012</t>
  </si>
  <si>
    <t>Přechodová sada US1 pro připojení čerpadlové skupiny DN32 na rozdělovač DN25</t>
  </si>
  <si>
    <t>63012350</t>
  </si>
  <si>
    <t>Pol__0013</t>
  </si>
  <si>
    <t>magnetický mechanický filtr, nerez, DN 50, závitové připojení</t>
  </si>
  <si>
    <t>AV EQUEN ULTIMA RD4.1 2" VH</t>
  </si>
  <si>
    <t>Pol__0014</t>
  </si>
  <si>
    <t>expanzní membránová nádoba na pitnou vodu 12/10, objem 12l, max. tlak 10 bar, průtočné provedení</t>
  </si>
  <si>
    <t>Reflex Refix DD 12</t>
  </si>
  <si>
    <t>Pol__0015</t>
  </si>
  <si>
    <t>průtočný ventil flowjet 3/4"</t>
  </si>
  <si>
    <t>Pol__0016</t>
  </si>
  <si>
    <t>expanzní membránová nádoba vytápění, objem 100l, max. tlak 6 bar</t>
  </si>
  <si>
    <t>Pol__0039</t>
  </si>
  <si>
    <t>kulový kohout DN 50</t>
  </si>
  <si>
    <t>Pol__0041</t>
  </si>
  <si>
    <t>kulový kohout DN 20</t>
  </si>
  <si>
    <t>Pol__0042</t>
  </si>
  <si>
    <t>výtokový kulový kohout DN 20, připojení na hadici</t>
  </si>
  <si>
    <t>Pol__0043</t>
  </si>
  <si>
    <t>filtr závitový DN 20</t>
  </si>
  <si>
    <t>Pol__0044</t>
  </si>
  <si>
    <t>vypouštěcí kohout, DN 15</t>
  </si>
  <si>
    <t>Pol__0045</t>
  </si>
  <si>
    <t>automatický odvzdušňovací ventil DN 15</t>
  </si>
  <si>
    <t>Pol__0046</t>
  </si>
  <si>
    <t>zpětný ventil závitový DN 20</t>
  </si>
  <si>
    <t>Pol__0047</t>
  </si>
  <si>
    <t>zpětný ventil závitový DN 25</t>
  </si>
  <si>
    <t>Pol__0048</t>
  </si>
  <si>
    <t>teploměr do potrubí TR 60-60, rozsah 0-120 °C, jímka, návarek G15</t>
  </si>
  <si>
    <t>Pol__0049</t>
  </si>
  <si>
    <t>tlakoměr typ 312, rozsah 0-600 kPa, trojcestný kohout, přivařovací smyčka</t>
  </si>
  <si>
    <t>Pol__0051</t>
  </si>
  <si>
    <t>návarky pro čidla (dle MaR)</t>
  </si>
  <si>
    <t>Pol__0052</t>
  </si>
  <si>
    <t>pojistný ventil vytápění DN 15, 3bar</t>
  </si>
  <si>
    <t>Pol__0053</t>
  </si>
  <si>
    <t>pojistný ventil pitná voda DN 25, 10bar</t>
  </si>
  <si>
    <t>Pol__0040</t>
  </si>
  <si>
    <t>kulový kohout DN 25</t>
  </si>
  <si>
    <t>Pol__0050</t>
  </si>
  <si>
    <t>tlakoměr typ 312, rozsah 0-1000 kPa, trojcestný kohout, přivařovací smyčka</t>
  </si>
  <si>
    <t>Pol__0085</t>
  </si>
  <si>
    <t>ocelové deskové těleso 11-060080-50</t>
  </si>
  <si>
    <t>Pol__0086</t>
  </si>
  <si>
    <t>ocelové deskové těleso 21-060070-50</t>
  </si>
  <si>
    <t>Pol__0087</t>
  </si>
  <si>
    <t>ocelové deskové těleso 21-060090-50</t>
  </si>
  <si>
    <t>Pol__0088</t>
  </si>
  <si>
    <t>ocelové deskové těleso 21-060100-50</t>
  </si>
  <si>
    <t>Pol__0089</t>
  </si>
  <si>
    <t>ocelové deskové těleso 21-060120-50</t>
  </si>
  <si>
    <t>Pol__0091</t>
  </si>
  <si>
    <t>ocelové deskové těleso 21-060180-50</t>
  </si>
  <si>
    <t>Pol__0092</t>
  </si>
  <si>
    <t>ocelové deskové těleso 21-090060-50</t>
  </si>
  <si>
    <t>Pol__0093</t>
  </si>
  <si>
    <t>ocelové deskové těleso 22-070100-50</t>
  </si>
  <si>
    <t>Pol__0094</t>
  </si>
  <si>
    <t>ocelové deskové těleso 22-090120-50</t>
  </si>
  <si>
    <t>Pol__0095</t>
  </si>
  <si>
    <t>ocelové deskové těleso 22-090160-50</t>
  </si>
  <si>
    <t>Pol__0096</t>
  </si>
  <si>
    <t>ocelové deskové těleso 33-030100-50</t>
  </si>
  <si>
    <t>Pol__0090</t>
  </si>
  <si>
    <t>ocelové deskové těleso 21-060160-50</t>
  </si>
  <si>
    <t>Pol__0017</t>
  </si>
  <si>
    <t>Regulační přístroj Logamatic RC310, vč. venkovního čidla FA</t>
  </si>
  <si>
    <t>7738112369</t>
  </si>
  <si>
    <t>Pol__0018</t>
  </si>
  <si>
    <t>Kaskádový modul MC400 až pro 4 kotle, vč. čidla THR</t>
  </si>
  <si>
    <t>7738503911</t>
  </si>
  <si>
    <t>Pol__0019</t>
  </si>
  <si>
    <t>Sada čidla teplé vody, obsahuje čidlo TV O 6 mm, připojovací konektory a montážní materiál do jímky</t>
  </si>
  <si>
    <t>7735502288</t>
  </si>
  <si>
    <t>Pol__0021</t>
  </si>
  <si>
    <t>GSM modul pro hlášení poruchy přes SMS</t>
  </si>
  <si>
    <t>Pol__0022</t>
  </si>
  <si>
    <t>sada poruchové signalizace včetně periférií</t>
  </si>
  <si>
    <t>Kotelník 2</t>
  </si>
  <si>
    <t>Pol__0023</t>
  </si>
  <si>
    <t>demontáž stávajícího zařízení silno-slaboproud v kotelně</t>
  </si>
  <si>
    <t>Pol__0024</t>
  </si>
  <si>
    <t>Uvedení do provozu, zaškolení obsluhy vč. návodu k obsluze</t>
  </si>
  <si>
    <t>Pol__0025</t>
  </si>
  <si>
    <t>Revize elektro</t>
  </si>
  <si>
    <t>Pol__0020</t>
  </si>
  <si>
    <t>rozvaděč MaR, silnoproudé a slaboproudé rozvody a zařízení v kotelně,</t>
  </si>
  <si>
    <t>Pol__0112</t>
  </si>
  <si>
    <t>doprava a přesun hmot</t>
  </si>
  <si>
    <t>POL1_9</t>
  </si>
  <si>
    <t>Pol__0113</t>
  </si>
  <si>
    <t>revize spalinových cest</t>
  </si>
  <si>
    <t>Pol__0114</t>
  </si>
  <si>
    <t>revize plyn</t>
  </si>
  <si>
    <t>Pol__0115</t>
  </si>
  <si>
    <t>Topná a tlaková zkouška</t>
  </si>
  <si>
    <t>Pol__0116</t>
  </si>
  <si>
    <t>montážní a úpevňovací materiál</t>
  </si>
  <si>
    <t>Pol__0117</t>
  </si>
  <si>
    <t>prostupy a drážky</t>
  </si>
  <si>
    <t>Pol__0118</t>
  </si>
  <si>
    <t>uvedení do provozu</t>
  </si>
  <si>
    <t>Pol__0119</t>
  </si>
  <si>
    <t>dokumentace skutečného provedení</t>
  </si>
  <si>
    <t>Pol__0121</t>
  </si>
  <si>
    <t>požární dohled po svařování, 8 hod.</t>
  </si>
  <si>
    <t>Pol__0122</t>
  </si>
  <si>
    <t>protipožární utěsnění prostupů potrubí do DN 50</t>
  </si>
  <si>
    <t>Pol__0123</t>
  </si>
  <si>
    <t>zaškolení obsluhy</t>
  </si>
  <si>
    <t>Pol__0120</t>
  </si>
  <si>
    <t>popisné štítky větví a výstražné cedule</t>
  </si>
  <si>
    <t>Výměník tepla ze slitiny Al-Si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</si>
</sst>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2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2" borderId="37" xfId="0" applyNumberFormat="1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3" borderId="0" xfId="0" applyNumberFormat="1" applyFont="1" applyFill="1" applyAlignment="1" applyProtection="1">
      <alignment vertical="top" shrinkToFit="1"/>
      <protection locked="0"/>
    </xf>
    <xf numFmtId="4" fontId="5" fillId="2" borderId="0" xfId="0" applyNumberFormat="1" applyFont="1" applyFill="1" applyAlignment="1">
      <alignment vertical="top" shrinkToFit="1"/>
    </xf>
    <xf numFmtId="0" fontId="5" fillId="2" borderId="27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5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38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165" fontId="16" fillId="3" borderId="0" xfId="0" applyNumberFormat="1" applyFont="1" applyFill="1" applyAlignment="1" applyProtection="1">
      <alignment vertical="top" shrinkToFit="1"/>
      <protection locked="0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3" borderId="0" xfId="0" applyNumberFormat="1" applyFont="1" applyFill="1" applyAlignment="1" applyProtection="1">
      <alignment horizontal="left" vertical="top" wrapText="1"/>
      <protection locked="0"/>
    </xf>
    <xf numFmtId="49" fontId="16" fillId="3" borderId="0" xfId="0" applyNumberFormat="1" applyFont="1" applyFill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49" fontId="16" fillId="3" borderId="18" xfId="0" applyNumberFormat="1" applyFont="1" applyFill="1" applyBorder="1" applyAlignment="1" applyProtection="1">
      <alignment horizontal="left" vertical="top" wrapText="1"/>
      <protection locked="0"/>
    </xf>
    <xf numFmtId="49" fontId="16" fillId="3" borderId="18" xfId="0" applyNumberFormat="1" applyFont="1" applyFill="1" applyBorder="1" applyAlignment="1" applyProtection="1">
      <alignment vertical="top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abSelected="1" topLeftCell="B1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86" t="s">
        <v>39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">
      <c r="A2" s="2"/>
      <c r="B2" s="76" t="s">
        <v>22</v>
      </c>
      <c r="C2" s="77"/>
      <c r="D2" s="78" t="s">
        <v>41</v>
      </c>
      <c r="E2" s="195" t="s">
        <v>42</v>
      </c>
      <c r="F2" s="196"/>
      <c r="G2" s="196"/>
      <c r="H2" s="196"/>
      <c r="I2" s="196"/>
      <c r="J2" s="197"/>
      <c r="O2" s="1"/>
    </row>
    <row r="3" spans="1:15" ht="27" hidden="1" customHeight="1" x14ac:dyDescent="0.2">
      <c r="A3" s="2"/>
      <c r="B3" s="79"/>
      <c r="C3" s="77"/>
      <c r="D3" s="80"/>
      <c r="E3" s="198"/>
      <c r="F3" s="199"/>
      <c r="G3" s="199"/>
      <c r="H3" s="199"/>
      <c r="I3" s="199"/>
      <c r="J3" s="200"/>
    </row>
    <row r="4" spans="1:15" ht="23.25" customHeight="1" x14ac:dyDescent="0.2">
      <c r="A4" s="2"/>
      <c r="B4" s="81"/>
      <c r="C4" s="82"/>
      <c r="D4" s="83"/>
      <c r="E4" s="208"/>
      <c r="F4" s="208"/>
      <c r="G4" s="208"/>
      <c r="H4" s="208"/>
      <c r="I4" s="208"/>
      <c r="J4" s="209"/>
    </row>
    <row r="5" spans="1:15" ht="24" customHeight="1" x14ac:dyDescent="0.2">
      <c r="A5" s="2"/>
      <c r="B5" s="31" t="s">
        <v>40</v>
      </c>
      <c r="D5" s="212"/>
      <c r="E5" s="213"/>
      <c r="F5" s="213"/>
      <c r="G5" s="213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214"/>
      <c r="E6" s="215"/>
      <c r="F6" s="215"/>
      <c r="G6" s="21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16"/>
      <c r="F7" s="217"/>
      <c r="G7" s="21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02"/>
      <c r="E11" s="202"/>
      <c r="F11" s="202"/>
      <c r="G11" s="202"/>
      <c r="H11" s="18" t="s">
        <v>38</v>
      </c>
      <c r="I11" s="84"/>
      <c r="J11" s="8"/>
    </row>
    <row r="12" spans="1:15" ht="15.75" customHeight="1" x14ac:dyDescent="0.2">
      <c r="A12" s="2"/>
      <c r="B12" s="28"/>
      <c r="C12" s="55"/>
      <c r="D12" s="207"/>
      <c r="E12" s="207"/>
      <c r="F12" s="207"/>
      <c r="G12" s="207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10"/>
      <c r="F13" s="211"/>
      <c r="G13" s="21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01"/>
      <c r="F15" s="201"/>
      <c r="G15" s="203"/>
      <c r="H15" s="203"/>
      <c r="I15" s="203" t="s">
        <v>29</v>
      </c>
      <c r="J15" s="204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192"/>
      <c r="F16" s="193"/>
      <c r="G16" s="192"/>
      <c r="H16" s="193"/>
      <c r="I16" s="192">
        <f>SUMIF(F59:F84,A16,I59:I84)+SUMIF(F59:F84,"PSU",I59:I84)</f>
        <v>0</v>
      </c>
      <c r="J16" s="194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192"/>
      <c r="F17" s="193"/>
      <c r="G17" s="192"/>
      <c r="H17" s="193"/>
      <c r="I17" s="192">
        <f>SUMIF(F59:F84,A17,I59:I84)</f>
        <v>0</v>
      </c>
      <c r="J17" s="194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192"/>
      <c r="F18" s="193"/>
      <c r="G18" s="192"/>
      <c r="H18" s="193"/>
      <c r="I18" s="192">
        <f>SUMIF(F59:F84,A18,I59:I84)</f>
        <v>0</v>
      </c>
      <c r="J18" s="194"/>
    </row>
    <row r="19" spans="1:10" ht="23.25" customHeight="1" x14ac:dyDescent="0.2">
      <c r="A19" s="138" t="s">
        <v>114</v>
      </c>
      <c r="B19" s="38" t="s">
        <v>27</v>
      </c>
      <c r="C19" s="62"/>
      <c r="D19" s="63"/>
      <c r="E19" s="192"/>
      <c r="F19" s="193"/>
      <c r="G19" s="192"/>
      <c r="H19" s="193"/>
      <c r="I19" s="192">
        <f>SUMIF(F59:F84,A19,I59:I84)</f>
        <v>0</v>
      </c>
      <c r="J19" s="194"/>
    </row>
    <row r="20" spans="1:10" ht="23.25" customHeight="1" x14ac:dyDescent="0.2">
      <c r="A20" s="138" t="s">
        <v>115</v>
      </c>
      <c r="B20" s="38" t="s">
        <v>28</v>
      </c>
      <c r="C20" s="62"/>
      <c r="D20" s="63"/>
      <c r="E20" s="192"/>
      <c r="F20" s="193"/>
      <c r="G20" s="192"/>
      <c r="H20" s="193"/>
      <c r="I20" s="192">
        <f>SUMIF(F59:F84,A20,I59:I84)</f>
        <v>0</v>
      </c>
      <c r="J20" s="194"/>
    </row>
    <row r="21" spans="1:10" ht="23.25" customHeight="1" x14ac:dyDescent="0.2">
      <c r="A21" s="2"/>
      <c r="B21" s="48" t="s">
        <v>29</v>
      </c>
      <c r="C21" s="64"/>
      <c r="D21" s="65"/>
      <c r="E21" s="205"/>
      <c r="F21" s="206"/>
      <c r="G21" s="205"/>
      <c r="H21" s="206"/>
      <c r="I21" s="205">
        <f>SUM(I16:J20)</f>
        <v>0</v>
      </c>
      <c r="J21" s="22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21">
        <f>ZakladDPHSniVypocet</f>
        <v>0</v>
      </c>
      <c r="H23" s="222"/>
      <c r="I23" s="22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19">
        <f>IF(A24&gt;50, ROUNDUP(A23, 0), ROUNDDOWN(A23, 0))</f>
        <v>0</v>
      </c>
      <c r="H24" s="220"/>
      <c r="I24" s="22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21">
        <f>ZakladDPHZaklVypocet</f>
        <v>0</v>
      </c>
      <c r="H25" s="222"/>
      <c r="I25" s="22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89">
        <f>IF(A26&gt;50, ROUNDUP(A25, 0), ROUNDDOWN(A25, 0))</f>
        <v>0</v>
      </c>
      <c r="H26" s="190"/>
      <c r="I26" s="19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191">
        <f>CenaCelkem-(ZakladDPHSni+DPHSni+ZakladDPHZakl+DPHZakl)</f>
        <v>0</v>
      </c>
      <c r="H27" s="191"/>
      <c r="I27" s="191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25">
        <f>ZakladDPHSniVypocet+ZakladDPHZaklVypocet</f>
        <v>0</v>
      </c>
      <c r="H28" s="225"/>
      <c r="I28" s="225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24">
        <f>IF(A29&gt;50, ROUNDUP(A27, 0), ROUNDDOWN(A27, 0))</f>
        <v>0</v>
      </c>
      <c r="H29" s="224"/>
      <c r="I29" s="224"/>
      <c r="J29" s="118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6"/>
      <c r="E34" s="227"/>
      <c r="G34" s="228"/>
      <c r="H34" s="229"/>
      <c r="I34" s="229"/>
      <c r="J34" s="25"/>
    </row>
    <row r="35" spans="1:10" ht="12.75" customHeight="1" x14ac:dyDescent="0.2">
      <c r="A35" s="2"/>
      <c r="B35" s="2"/>
      <c r="D35" s="218" t="s">
        <v>2</v>
      </c>
      <c r="E35" s="21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43</v>
      </c>
      <c r="C39" s="230"/>
      <c r="D39" s="230"/>
      <c r="E39" s="230"/>
      <c r="F39" s="98">
        <f>'00 00 Naklady'!AE29+'SO 01 D.1.1.1. Pol'!AE235+'SO 01 D.1.4.1 Pol'!AE317</f>
        <v>0</v>
      </c>
      <c r="G39" s="99">
        <f>'00 00 Naklady'!AF29+'SO 01 D.1.1.1. Pol'!AF235+'SO 01 D.1.4.1 Pol'!AF317</f>
        <v>0</v>
      </c>
      <c r="H39" s="100">
        <f t="shared" ref="H39:H45" si="1">(F39*SazbaDPH1/100)+(G39*SazbaDPH2/100)</f>
        <v>0</v>
      </c>
      <c r="I39" s="100">
        <f>F39+G39+H39</f>
        <v>0</v>
      </c>
      <c r="J39" s="101" t="str">
        <f>IF(_xlfn.SINGLE(CenaCelkemVypocet)=0,"",I39/_xlfn.SINGLE(CenaCelkemVypocet)*100)</f>
        <v/>
      </c>
    </row>
    <row r="40" spans="1:10" ht="25.5" customHeight="1" x14ac:dyDescent="0.2">
      <c r="A40" s="87">
        <v>2</v>
      </c>
      <c r="B40" s="102"/>
      <c r="C40" s="231" t="s">
        <v>44</v>
      </c>
      <c r="D40" s="231"/>
      <c r="E40" s="231"/>
      <c r="F40" s="103">
        <f>'00 00 Naklady'!AE29</f>
        <v>0</v>
      </c>
      <c r="G40" s="104">
        <f>'00 00 Naklady'!AF29</f>
        <v>0</v>
      </c>
      <c r="H40" s="104">
        <f t="shared" si="1"/>
        <v>0</v>
      </c>
      <c r="I40" s="104">
        <f>F40+G40+H40</f>
        <v>0</v>
      </c>
      <c r="J40" s="105" t="str">
        <f>IF(_xlfn.SINGLE(CenaCelkemVypocet)=0,"",I40/_xlfn.SINGLE(CenaCelkemVypocet)*100)</f>
        <v/>
      </c>
    </row>
    <row r="41" spans="1:10" ht="25.5" customHeight="1" x14ac:dyDescent="0.2">
      <c r="A41" s="87">
        <v>3</v>
      </c>
      <c r="B41" s="106" t="s">
        <v>45</v>
      </c>
      <c r="C41" s="230" t="s">
        <v>46</v>
      </c>
      <c r="D41" s="230"/>
      <c r="E41" s="230"/>
      <c r="F41" s="107">
        <f>'00 00 Naklady'!AE29</f>
        <v>0</v>
      </c>
      <c r="G41" s="100">
        <f>'00 00 Naklady'!AF29</f>
        <v>0</v>
      </c>
      <c r="H41" s="100">
        <f t="shared" si="1"/>
        <v>0</v>
      </c>
      <c r="I41" s="100">
        <f>F41+G41+H41</f>
        <v>0</v>
      </c>
      <c r="J41" s="101" t="str">
        <f>IF(_xlfn.SINGLE(CenaCelkemVypocet)=0,"",I41/_xlfn.SINGLE(CenaCelkemVypocet)*100)</f>
        <v/>
      </c>
    </row>
    <row r="42" spans="1:10" ht="25.5" customHeight="1" x14ac:dyDescent="0.2">
      <c r="A42" s="87">
        <v>2</v>
      </c>
      <c r="B42" s="102"/>
      <c r="C42" s="231" t="s">
        <v>47</v>
      </c>
      <c r="D42" s="231"/>
      <c r="E42" s="231"/>
      <c r="F42" s="103"/>
      <c r="G42" s="104"/>
      <c r="H42" s="104">
        <f t="shared" si="1"/>
        <v>0</v>
      </c>
      <c r="I42" s="104"/>
      <c r="J42" s="105"/>
    </row>
    <row r="43" spans="1:10" ht="25.5" customHeight="1" x14ac:dyDescent="0.2">
      <c r="A43" s="87">
        <v>2</v>
      </c>
      <c r="B43" s="102" t="s">
        <v>48</v>
      </c>
      <c r="C43" s="231" t="s">
        <v>42</v>
      </c>
      <c r="D43" s="231"/>
      <c r="E43" s="231"/>
      <c r="F43" s="103">
        <f>'SO 01 D.1.1.1. Pol'!AE235+'SO 01 D.1.4.1 Pol'!AE317</f>
        <v>0</v>
      </c>
      <c r="G43" s="104">
        <f>'SO 01 D.1.1.1. Pol'!AF235+'SO 01 D.1.4.1 Pol'!AF317</f>
        <v>0</v>
      </c>
      <c r="H43" s="104">
        <f t="shared" si="1"/>
        <v>0</v>
      </c>
      <c r="I43" s="104">
        <f>F43+G43+H43</f>
        <v>0</v>
      </c>
      <c r="J43" s="105" t="str">
        <f>IF(_xlfn.SINGLE(CenaCelkemVypocet)=0,"",I43/_xlfn.SINGLE(CenaCelkemVypocet)*100)</f>
        <v/>
      </c>
    </row>
    <row r="44" spans="1:10" ht="25.5" customHeight="1" x14ac:dyDescent="0.2">
      <c r="A44" s="87">
        <v>3</v>
      </c>
      <c r="B44" s="106" t="s">
        <v>49</v>
      </c>
      <c r="C44" s="230" t="s">
        <v>50</v>
      </c>
      <c r="D44" s="230"/>
      <c r="E44" s="230"/>
      <c r="F44" s="107">
        <f>'SO 01 D.1.1.1. Pol'!AE235</f>
        <v>0</v>
      </c>
      <c r="G44" s="100">
        <f>'SO 01 D.1.1.1. Pol'!AF235</f>
        <v>0</v>
      </c>
      <c r="H44" s="100">
        <f t="shared" si="1"/>
        <v>0</v>
      </c>
      <c r="I44" s="100">
        <f>F44+G44+H44</f>
        <v>0</v>
      </c>
      <c r="J44" s="101" t="str">
        <f>IF(_xlfn.SINGLE(CenaCelkemVypocet)=0,"",I44/_xlfn.SINGLE(CenaCelkemVypocet)*100)</f>
        <v/>
      </c>
    </row>
    <row r="45" spans="1:10" ht="25.5" customHeight="1" x14ac:dyDescent="0.2">
      <c r="A45" s="87">
        <v>3</v>
      </c>
      <c r="B45" s="106" t="s">
        <v>51</v>
      </c>
      <c r="C45" s="230" t="s">
        <v>52</v>
      </c>
      <c r="D45" s="230"/>
      <c r="E45" s="230"/>
      <c r="F45" s="107">
        <f>'SO 01 D.1.4.1 Pol'!AE317</f>
        <v>0</v>
      </c>
      <c r="G45" s="100">
        <f>'SO 01 D.1.4.1 Pol'!AF317</f>
        <v>0</v>
      </c>
      <c r="H45" s="100">
        <f t="shared" si="1"/>
        <v>0</v>
      </c>
      <c r="I45" s="100">
        <f>F45+G45+H45</f>
        <v>0</v>
      </c>
      <c r="J45" s="101" t="str">
        <f>IF(_xlfn.SINGLE(CenaCelkemVypocet)=0,"",I45/_xlfn.SINGLE(CenaCelkemVypocet)*100)</f>
        <v/>
      </c>
    </row>
    <row r="46" spans="1:10" ht="25.5" customHeight="1" x14ac:dyDescent="0.2">
      <c r="A46" s="87"/>
      <c r="B46" s="232" t="s">
        <v>53</v>
      </c>
      <c r="C46" s="233"/>
      <c r="D46" s="233"/>
      <c r="E46" s="234"/>
      <c r="F46" s="108">
        <f>SUMIF(A39:A45,"=1",F39:F45)</f>
        <v>0</v>
      </c>
      <c r="G46" s="109">
        <f>SUMIF(A39:A45,"=1",G39:G45)</f>
        <v>0</v>
      </c>
      <c r="H46" s="109">
        <f>SUMIF(A39:A45,"=1",H39:H45)</f>
        <v>0</v>
      </c>
      <c r="I46" s="109">
        <f>SUMIF(A39:A45,"=1",I39:I45)</f>
        <v>0</v>
      </c>
      <c r="J46" s="110">
        <f>SUMIF(A39:A45,"=1",J39:J45)</f>
        <v>0</v>
      </c>
    </row>
    <row r="48" spans="1:10" x14ac:dyDescent="0.2">
      <c r="A48" t="s">
        <v>55</v>
      </c>
      <c r="B48" t="s">
        <v>56</v>
      </c>
    </row>
    <row r="49" spans="1:10" x14ac:dyDescent="0.2">
      <c r="A49" t="s">
        <v>57</v>
      </c>
      <c r="B49" t="s">
        <v>58</v>
      </c>
    </row>
    <row r="50" spans="1:10" x14ac:dyDescent="0.2">
      <c r="A50" t="s">
        <v>59</v>
      </c>
      <c r="B50" t="s">
        <v>60</v>
      </c>
    </row>
    <row r="51" spans="1:10" x14ac:dyDescent="0.2">
      <c r="A51" t="s">
        <v>57</v>
      </c>
      <c r="B51" t="s">
        <v>61</v>
      </c>
    </row>
    <row r="52" spans="1:10" x14ac:dyDescent="0.2">
      <c r="A52" t="s">
        <v>59</v>
      </c>
      <c r="B52" t="s">
        <v>62</v>
      </c>
    </row>
    <row r="53" spans="1:10" x14ac:dyDescent="0.2">
      <c r="A53" t="s">
        <v>59</v>
      </c>
      <c r="B53" t="s">
        <v>63</v>
      </c>
    </row>
    <row r="56" spans="1:10" ht="15.75" x14ac:dyDescent="0.25">
      <c r="B56" s="119" t="s">
        <v>64</v>
      </c>
    </row>
    <row r="58" spans="1:10" ht="25.5" customHeight="1" x14ac:dyDescent="0.2">
      <c r="A58" s="121"/>
      <c r="B58" s="124" t="s">
        <v>17</v>
      </c>
      <c r="C58" s="124" t="s">
        <v>5</v>
      </c>
      <c r="D58" s="125"/>
      <c r="E58" s="125"/>
      <c r="F58" s="126" t="s">
        <v>65</v>
      </c>
      <c r="G58" s="126"/>
      <c r="H58" s="126"/>
      <c r="I58" s="126" t="s">
        <v>29</v>
      </c>
      <c r="J58" s="126" t="s">
        <v>0</v>
      </c>
    </row>
    <row r="59" spans="1:10" ht="36.75" customHeight="1" x14ac:dyDescent="0.2">
      <c r="A59" s="122"/>
      <c r="B59" s="127" t="s">
        <v>45</v>
      </c>
      <c r="C59" s="235" t="s">
        <v>66</v>
      </c>
      <c r="D59" s="236"/>
      <c r="E59" s="236"/>
      <c r="F59" s="134" t="s">
        <v>24</v>
      </c>
      <c r="G59" s="135"/>
      <c r="H59" s="135"/>
      <c r="I59" s="135">
        <f>'SO 01 D.1.1.1. Pol'!G8</f>
        <v>0</v>
      </c>
      <c r="J59" s="131" t="str">
        <f>IF(I85=0,"",I59/I85*100)</f>
        <v/>
      </c>
    </row>
    <row r="60" spans="1:10" ht="36.75" customHeight="1" x14ac:dyDescent="0.2">
      <c r="A60" s="122"/>
      <c r="B60" s="127" t="s">
        <v>67</v>
      </c>
      <c r="C60" s="235" t="s">
        <v>68</v>
      </c>
      <c r="D60" s="236"/>
      <c r="E60" s="236"/>
      <c r="F60" s="134" t="s">
        <v>24</v>
      </c>
      <c r="G60" s="135"/>
      <c r="H60" s="135"/>
      <c r="I60" s="135">
        <f>'SO 01 D.1.1.1. Pol'!G27</f>
        <v>0</v>
      </c>
      <c r="J60" s="131" t="str">
        <f>IF(I85=0,"",I60/I85*100)</f>
        <v/>
      </c>
    </row>
    <row r="61" spans="1:10" ht="36.75" customHeight="1" x14ac:dyDescent="0.2">
      <c r="A61" s="122"/>
      <c r="B61" s="127" t="s">
        <v>69</v>
      </c>
      <c r="C61" s="235" t="s">
        <v>70</v>
      </c>
      <c r="D61" s="236"/>
      <c r="E61" s="236"/>
      <c r="F61" s="134" t="s">
        <v>24</v>
      </c>
      <c r="G61" s="135"/>
      <c r="H61" s="135"/>
      <c r="I61" s="135">
        <f>'SO 01 D.1.1.1. Pol'!G33</f>
        <v>0</v>
      </c>
      <c r="J61" s="131" t="str">
        <f>IF(I85=0,"",I61/I85*100)</f>
        <v/>
      </c>
    </row>
    <row r="62" spans="1:10" ht="36.75" customHeight="1" x14ac:dyDescent="0.2">
      <c r="A62" s="122"/>
      <c r="B62" s="127" t="s">
        <v>71</v>
      </c>
      <c r="C62" s="235" t="s">
        <v>72</v>
      </c>
      <c r="D62" s="236"/>
      <c r="E62" s="236"/>
      <c r="F62" s="134" t="s">
        <v>24</v>
      </c>
      <c r="G62" s="135"/>
      <c r="H62" s="135"/>
      <c r="I62" s="135">
        <f>'SO 01 D.1.1.1. Pol'!G63</f>
        <v>0</v>
      </c>
      <c r="J62" s="131" t="str">
        <f>IF(I85=0,"",I62/I85*100)</f>
        <v/>
      </c>
    </row>
    <row r="63" spans="1:10" ht="36.75" customHeight="1" x14ac:dyDescent="0.2">
      <c r="A63" s="122"/>
      <c r="B63" s="127" t="s">
        <v>73</v>
      </c>
      <c r="C63" s="235" t="s">
        <v>74</v>
      </c>
      <c r="D63" s="236"/>
      <c r="E63" s="236"/>
      <c r="F63" s="134" t="s">
        <v>24</v>
      </c>
      <c r="G63" s="135"/>
      <c r="H63" s="135"/>
      <c r="I63" s="135">
        <f>'SO 01 D.1.1.1. Pol'!G71</f>
        <v>0</v>
      </c>
      <c r="J63" s="131" t="str">
        <f>IF(I85=0,"",I63/I85*100)</f>
        <v/>
      </c>
    </row>
    <row r="64" spans="1:10" ht="36.75" customHeight="1" x14ac:dyDescent="0.2">
      <c r="A64" s="122"/>
      <c r="B64" s="127" t="s">
        <v>75</v>
      </c>
      <c r="C64" s="235" t="s">
        <v>76</v>
      </c>
      <c r="D64" s="236"/>
      <c r="E64" s="236"/>
      <c r="F64" s="134" t="s">
        <v>24</v>
      </c>
      <c r="G64" s="135"/>
      <c r="H64" s="135"/>
      <c r="I64" s="135">
        <f>'SO 01 D.1.1.1. Pol'!G118</f>
        <v>0</v>
      </c>
      <c r="J64" s="131" t="str">
        <f>IF(I85=0,"",I64/I85*100)</f>
        <v/>
      </c>
    </row>
    <row r="65" spans="1:10" ht="36.75" customHeight="1" x14ac:dyDescent="0.2">
      <c r="A65" s="122"/>
      <c r="B65" s="127" t="s">
        <v>77</v>
      </c>
      <c r="C65" s="235" t="s">
        <v>78</v>
      </c>
      <c r="D65" s="236"/>
      <c r="E65" s="236"/>
      <c r="F65" s="134" t="s">
        <v>24</v>
      </c>
      <c r="G65" s="135"/>
      <c r="H65" s="135"/>
      <c r="I65" s="135">
        <f>'SO 01 D.1.1.1. Pol'!G150</f>
        <v>0</v>
      </c>
      <c r="J65" s="131" t="str">
        <f>IF(I85=0,"",I65/I85*100)</f>
        <v/>
      </c>
    </row>
    <row r="66" spans="1:10" ht="36.75" customHeight="1" x14ac:dyDescent="0.2">
      <c r="A66" s="122"/>
      <c r="B66" s="127" t="s">
        <v>79</v>
      </c>
      <c r="C66" s="235" t="s">
        <v>80</v>
      </c>
      <c r="D66" s="236"/>
      <c r="E66" s="236"/>
      <c r="F66" s="134" t="s">
        <v>25</v>
      </c>
      <c r="G66" s="135"/>
      <c r="H66" s="135"/>
      <c r="I66" s="135">
        <f>'SO 01 D.1.4.1 Pol'!G8</f>
        <v>0</v>
      </c>
      <c r="J66" s="131" t="str">
        <f>IF(I85=0,"",I66/I85*100)</f>
        <v/>
      </c>
    </row>
    <row r="67" spans="1:10" ht="36.75" customHeight="1" x14ac:dyDescent="0.2">
      <c r="A67" s="122"/>
      <c r="B67" s="127" t="s">
        <v>81</v>
      </c>
      <c r="C67" s="235" t="s">
        <v>82</v>
      </c>
      <c r="D67" s="236"/>
      <c r="E67" s="236"/>
      <c r="F67" s="134" t="s">
        <v>25</v>
      </c>
      <c r="G67" s="135"/>
      <c r="H67" s="135"/>
      <c r="I67" s="135">
        <f>'SO 01 D.1.4.1 Pol'!G23</f>
        <v>0</v>
      </c>
      <c r="J67" s="131" t="str">
        <f>IF(I85=0,"",I67/I85*100)</f>
        <v/>
      </c>
    </row>
    <row r="68" spans="1:10" ht="36.75" customHeight="1" x14ac:dyDescent="0.2">
      <c r="A68" s="122"/>
      <c r="B68" s="127" t="s">
        <v>83</v>
      </c>
      <c r="C68" s="235" t="s">
        <v>84</v>
      </c>
      <c r="D68" s="236"/>
      <c r="E68" s="236"/>
      <c r="F68" s="134" t="s">
        <v>25</v>
      </c>
      <c r="G68" s="135"/>
      <c r="H68" s="135"/>
      <c r="I68" s="135">
        <f>'SO 01 D.1.4.1 Pol'!G47</f>
        <v>0</v>
      </c>
      <c r="J68" s="131" t="str">
        <f>IF(I85=0,"",I68/I85*100)</f>
        <v/>
      </c>
    </row>
    <row r="69" spans="1:10" ht="36.75" customHeight="1" x14ac:dyDescent="0.2">
      <c r="A69" s="122"/>
      <c r="B69" s="127" t="s">
        <v>85</v>
      </c>
      <c r="C69" s="235" t="s">
        <v>86</v>
      </c>
      <c r="D69" s="236"/>
      <c r="E69" s="236"/>
      <c r="F69" s="134" t="s">
        <v>25</v>
      </c>
      <c r="G69" s="135"/>
      <c r="H69" s="135"/>
      <c r="I69" s="135">
        <f>'SO 01 D.1.4.1 Pol'!G59</f>
        <v>0</v>
      </c>
      <c r="J69" s="131" t="str">
        <f>IF(I85=0,"",I69/I85*100)</f>
        <v/>
      </c>
    </row>
    <row r="70" spans="1:10" ht="36.75" customHeight="1" x14ac:dyDescent="0.2">
      <c r="A70" s="122"/>
      <c r="B70" s="127" t="s">
        <v>87</v>
      </c>
      <c r="C70" s="235" t="s">
        <v>88</v>
      </c>
      <c r="D70" s="236"/>
      <c r="E70" s="236"/>
      <c r="F70" s="134" t="s">
        <v>25</v>
      </c>
      <c r="G70" s="135"/>
      <c r="H70" s="135"/>
      <c r="I70" s="135">
        <f>'SO 01 D.1.4.1 Pol'!G63</f>
        <v>0</v>
      </c>
      <c r="J70" s="131" t="str">
        <f>IF(I85=0,"",I70/I85*100)</f>
        <v/>
      </c>
    </row>
    <row r="71" spans="1:10" ht="36.75" customHeight="1" x14ac:dyDescent="0.2">
      <c r="A71" s="122"/>
      <c r="B71" s="127" t="s">
        <v>89</v>
      </c>
      <c r="C71" s="235" t="s">
        <v>90</v>
      </c>
      <c r="D71" s="236"/>
      <c r="E71" s="236"/>
      <c r="F71" s="134" t="s">
        <v>25</v>
      </c>
      <c r="G71" s="135"/>
      <c r="H71" s="135"/>
      <c r="I71" s="135">
        <f>'SO 01 D.1.4.1 Pol'!G98</f>
        <v>0</v>
      </c>
      <c r="J71" s="131" t="str">
        <f>IF(I85=0,"",I71/I85*100)</f>
        <v/>
      </c>
    </row>
    <row r="72" spans="1:10" ht="36.75" customHeight="1" x14ac:dyDescent="0.2">
      <c r="A72" s="122"/>
      <c r="B72" s="127" t="s">
        <v>91</v>
      </c>
      <c r="C72" s="235" t="s">
        <v>92</v>
      </c>
      <c r="D72" s="236"/>
      <c r="E72" s="236"/>
      <c r="F72" s="134" t="s">
        <v>25</v>
      </c>
      <c r="G72" s="135"/>
      <c r="H72" s="135"/>
      <c r="I72" s="135">
        <f>'SO 01 D.1.4.1 Pol'!G115</f>
        <v>0</v>
      </c>
      <c r="J72" s="131" t="str">
        <f>IF(I85=0,"",I72/I85*100)</f>
        <v/>
      </c>
    </row>
    <row r="73" spans="1:10" ht="36.75" customHeight="1" x14ac:dyDescent="0.2">
      <c r="A73" s="122"/>
      <c r="B73" s="127" t="s">
        <v>93</v>
      </c>
      <c r="C73" s="235" t="s">
        <v>94</v>
      </c>
      <c r="D73" s="236"/>
      <c r="E73" s="236"/>
      <c r="F73" s="134" t="s">
        <v>25</v>
      </c>
      <c r="G73" s="135"/>
      <c r="H73" s="135"/>
      <c r="I73" s="135">
        <f>'SO 01 D.1.4.1 Pol'!G118</f>
        <v>0</v>
      </c>
      <c r="J73" s="131" t="str">
        <f>IF(I85=0,"",I73/I85*100)</f>
        <v/>
      </c>
    </row>
    <row r="74" spans="1:10" ht="36.75" customHeight="1" x14ac:dyDescent="0.2">
      <c r="A74" s="122"/>
      <c r="B74" s="127" t="s">
        <v>95</v>
      </c>
      <c r="C74" s="235" t="s">
        <v>96</v>
      </c>
      <c r="D74" s="236"/>
      <c r="E74" s="236"/>
      <c r="F74" s="134" t="s">
        <v>25</v>
      </c>
      <c r="G74" s="135"/>
      <c r="H74" s="135"/>
      <c r="I74" s="135">
        <f>'SO 01 D.1.4.1 Pol'!G137</f>
        <v>0</v>
      </c>
      <c r="J74" s="131" t="str">
        <f>IF(I85=0,"",I74/I85*100)</f>
        <v/>
      </c>
    </row>
    <row r="75" spans="1:10" ht="36.75" customHeight="1" x14ac:dyDescent="0.2">
      <c r="A75" s="122"/>
      <c r="B75" s="127" t="s">
        <v>97</v>
      </c>
      <c r="C75" s="235" t="s">
        <v>98</v>
      </c>
      <c r="D75" s="236"/>
      <c r="E75" s="236"/>
      <c r="F75" s="134" t="s">
        <v>25</v>
      </c>
      <c r="G75" s="135"/>
      <c r="H75" s="135"/>
      <c r="I75" s="135">
        <f>'SO 01 D.1.4.1 Pol'!G157</f>
        <v>0</v>
      </c>
      <c r="J75" s="131" t="str">
        <f>IF(I85=0,"",I75/I85*100)</f>
        <v/>
      </c>
    </row>
    <row r="76" spans="1:10" ht="36.75" customHeight="1" x14ac:dyDescent="0.2">
      <c r="A76" s="122"/>
      <c r="B76" s="127" t="s">
        <v>99</v>
      </c>
      <c r="C76" s="235" t="s">
        <v>100</v>
      </c>
      <c r="D76" s="236"/>
      <c r="E76" s="236"/>
      <c r="F76" s="134" t="s">
        <v>25</v>
      </c>
      <c r="G76" s="135"/>
      <c r="H76" s="135"/>
      <c r="I76" s="135">
        <f>'SO 01 D.1.4.1 Pol'!G212</f>
        <v>0</v>
      </c>
      <c r="J76" s="131" t="str">
        <f>IF(I85=0,"",I76/I85*100)</f>
        <v/>
      </c>
    </row>
    <row r="77" spans="1:10" ht="36.75" customHeight="1" x14ac:dyDescent="0.2">
      <c r="A77" s="122"/>
      <c r="B77" s="127" t="s">
        <v>101</v>
      </c>
      <c r="C77" s="235" t="s">
        <v>102</v>
      </c>
      <c r="D77" s="236"/>
      <c r="E77" s="236"/>
      <c r="F77" s="134" t="s">
        <v>25</v>
      </c>
      <c r="G77" s="135"/>
      <c r="H77" s="135"/>
      <c r="I77" s="135">
        <f>'SO 01 D.1.4.1 Pol'!G243</f>
        <v>0</v>
      </c>
      <c r="J77" s="131" t="str">
        <f>IF(I85=0,"",I77/I85*100)</f>
        <v/>
      </c>
    </row>
    <row r="78" spans="1:10" ht="36.75" customHeight="1" x14ac:dyDescent="0.2">
      <c r="A78" s="122"/>
      <c r="B78" s="127" t="s">
        <v>103</v>
      </c>
      <c r="C78" s="235" t="s">
        <v>104</v>
      </c>
      <c r="D78" s="236"/>
      <c r="E78" s="236"/>
      <c r="F78" s="134" t="s">
        <v>25</v>
      </c>
      <c r="G78" s="135"/>
      <c r="H78" s="135"/>
      <c r="I78" s="135">
        <f>'SO 01 D.1.1.1. Pol'!G157</f>
        <v>0</v>
      </c>
      <c r="J78" s="131" t="str">
        <f>IF(I85=0,"",I78/I85*100)</f>
        <v/>
      </c>
    </row>
    <row r="79" spans="1:10" ht="36.75" customHeight="1" x14ac:dyDescent="0.2">
      <c r="A79" s="122"/>
      <c r="B79" s="127" t="s">
        <v>105</v>
      </c>
      <c r="C79" s="235" t="s">
        <v>106</v>
      </c>
      <c r="D79" s="236"/>
      <c r="E79" s="236"/>
      <c r="F79" s="134" t="s">
        <v>25</v>
      </c>
      <c r="G79" s="135"/>
      <c r="H79" s="135"/>
      <c r="I79" s="135">
        <f>'SO 01 D.1.1.1. Pol'!G177</f>
        <v>0</v>
      </c>
      <c r="J79" s="131" t="str">
        <f>IF(I85=0,"",I79/I85*100)</f>
        <v/>
      </c>
    </row>
    <row r="80" spans="1:10" ht="36.75" customHeight="1" x14ac:dyDescent="0.2">
      <c r="A80" s="122"/>
      <c r="B80" s="127" t="s">
        <v>107</v>
      </c>
      <c r="C80" s="235" t="s">
        <v>108</v>
      </c>
      <c r="D80" s="236"/>
      <c r="E80" s="236"/>
      <c r="F80" s="134" t="s">
        <v>25</v>
      </c>
      <c r="G80" s="135"/>
      <c r="H80" s="135"/>
      <c r="I80" s="135">
        <f>'SO 01 D.1.1.1. Pol'!G183</f>
        <v>0</v>
      </c>
      <c r="J80" s="131" t="str">
        <f>IF(I85=0,"",I80/I85*100)</f>
        <v/>
      </c>
    </row>
    <row r="81" spans="1:10" ht="36.75" customHeight="1" x14ac:dyDescent="0.2">
      <c r="A81" s="122"/>
      <c r="B81" s="127" t="s">
        <v>109</v>
      </c>
      <c r="C81" s="235" t="s">
        <v>110</v>
      </c>
      <c r="D81" s="236"/>
      <c r="E81" s="236"/>
      <c r="F81" s="134" t="s">
        <v>26</v>
      </c>
      <c r="G81" s="135"/>
      <c r="H81" s="135"/>
      <c r="I81" s="135">
        <f>'SO 01 D.1.4.1 Pol'!G268</f>
        <v>0</v>
      </c>
      <c r="J81" s="131" t="str">
        <f>IF(I85=0,"",I81/I85*100)</f>
        <v/>
      </c>
    </row>
    <row r="82" spans="1:10" ht="36.75" customHeight="1" x14ac:dyDescent="0.2">
      <c r="A82" s="122"/>
      <c r="B82" s="127" t="s">
        <v>111</v>
      </c>
      <c r="C82" s="235" t="s">
        <v>112</v>
      </c>
      <c r="D82" s="236"/>
      <c r="E82" s="236"/>
      <c r="F82" s="134" t="s">
        <v>113</v>
      </c>
      <c r="G82" s="135"/>
      <c r="H82" s="135"/>
      <c r="I82" s="135">
        <f>'SO 01 D.1.1.1. Pol'!G196</f>
        <v>0</v>
      </c>
      <c r="J82" s="131" t="str">
        <f>IF(I85=0,"",I82/I85*100)</f>
        <v/>
      </c>
    </row>
    <row r="83" spans="1:10" ht="36.75" customHeight="1" x14ac:dyDescent="0.2">
      <c r="A83" s="122"/>
      <c r="B83" s="127" t="s">
        <v>114</v>
      </c>
      <c r="C83" s="235" t="s">
        <v>27</v>
      </c>
      <c r="D83" s="236"/>
      <c r="E83" s="236"/>
      <c r="F83" s="134" t="s">
        <v>114</v>
      </c>
      <c r="G83" s="135"/>
      <c r="H83" s="135"/>
      <c r="I83" s="135">
        <f>'00 00 Naklady'!G8</f>
        <v>0</v>
      </c>
      <c r="J83" s="131" t="str">
        <f>IF(I85=0,"",I83/I85*100)</f>
        <v/>
      </c>
    </row>
    <row r="84" spans="1:10" ht="36.75" customHeight="1" x14ac:dyDescent="0.2">
      <c r="A84" s="122"/>
      <c r="B84" s="127" t="s">
        <v>115</v>
      </c>
      <c r="C84" s="235" t="s">
        <v>28</v>
      </c>
      <c r="D84" s="236"/>
      <c r="E84" s="236"/>
      <c r="F84" s="134" t="s">
        <v>115</v>
      </c>
      <c r="G84" s="135"/>
      <c r="H84" s="135"/>
      <c r="I84" s="135">
        <f>'00 00 Naklady'!G18+'SO 01 D.1.4.1 Pol'!G291</f>
        <v>0</v>
      </c>
      <c r="J84" s="131" t="str">
        <f>IF(I85=0,"",I84/I85*100)</f>
        <v/>
      </c>
    </row>
    <row r="85" spans="1:10" ht="25.5" customHeight="1" x14ac:dyDescent="0.2">
      <c r="A85" s="123"/>
      <c r="B85" s="128" t="s">
        <v>1</v>
      </c>
      <c r="C85" s="129"/>
      <c r="D85" s="130"/>
      <c r="E85" s="130"/>
      <c r="F85" s="136"/>
      <c r="G85" s="137"/>
      <c r="H85" s="137"/>
      <c r="I85" s="137">
        <f>SUM(I59:I84)</f>
        <v>0</v>
      </c>
      <c r="J85" s="132">
        <f>SUM(J59:J84)</f>
        <v>0</v>
      </c>
    </row>
    <row r="86" spans="1:10" x14ac:dyDescent="0.2">
      <c r="F86" s="86"/>
      <c r="G86" s="86"/>
      <c r="H86" s="86"/>
      <c r="I86" s="86"/>
      <c r="J86" s="133"/>
    </row>
    <row r="87" spans="1:10" x14ac:dyDescent="0.2">
      <c r="F87" s="86"/>
      <c r="G87" s="86"/>
      <c r="H87" s="86"/>
      <c r="I87" s="86"/>
      <c r="J87" s="133"/>
    </row>
    <row r="88" spans="1:10" x14ac:dyDescent="0.2">
      <c r="F88" s="86"/>
      <c r="G88" s="86"/>
      <c r="H88" s="86"/>
      <c r="I88" s="86"/>
      <c r="J88" s="133"/>
    </row>
  </sheetData>
  <sheetProtection algorithmName="SHA-512" hashValue="Y/89/tU8bOiKN6ik/jqtZbdbOrPGrJREJDpuTAELrAA+JWPg7Zp/tFk6I+eZo7/zs3LajVkYelU9LiK8+cV5Kw==" saltValue="oScWG3IStKj0Wubn9lx+7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81:E81"/>
    <mergeCell ref="C82:E82"/>
    <mergeCell ref="C83:E83"/>
    <mergeCell ref="C84:E84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50" t="s">
        <v>7</v>
      </c>
      <c r="B2" s="49"/>
      <c r="C2" s="239"/>
      <c r="D2" s="239"/>
      <c r="E2" s="239"/>
      <c r="F2" s="239"/>
      <c r="G2" s="240"/>
    </row>
    <row r="3" spans="1:7" ht="24.95" customHeight="1" x14ac:dyDescent="0.2">
      <c r="A3" s="50" t="s">
        <v>8</v>
      </c>
      <c r="B3" s="49"/>
      <c r="C3" s="239"/>
      <c r="D3" s="239"/>
      <c r="E3" s="239"/>
      <c r="F3" s="239"/>
      <c r="G3" s="240"/>
    </row>
    <row r="4" spans="1:7" ht="24.95" customHeight="1" x14ac:dyDescent="0.2">
      <c r="A4" s="50" t="s">
        <v>9</v>
      </c>
      <c r="B4" s="49"/>
      <c r="C4" s="239"/>
      <c r="D4" s="239"/>
      <c r="E4" s="239"/>
      <c r="F4" s="239"/>
      <c r="G4" s="240"/>
    </row>
    <row r="5" spans="1:7" x14ac:dyDescent="0.2">
      <c r="B5" s="4"/>
      <c r="C5" s="5"/>
      <c r="D5" s="6"/>
    </row>
  </sheetData>
  <sheetProtection algorithmName="SHA-512" hashValue="O/QQlO6DvfGG1RBlN5c5KUZma2LM2Ny7GzbBmGJNlbntopIr6C9AYZnJIRADQP8GSegQMqAsIcBtlPEel8bkmQ==" saltValue="dbZ+vJ7io+I/C6SzcWwRv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5523-B4F7-41FC-9BBB-89D9EA4B1C7A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2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3" t="s">
        <v>116</v>
      </c>
      <c r="B1" s="243"/>
      <c r="C1" s="243"/>
      <c r="D1" s="243"/>
      <c r="E1" s="243"/>
      <c r="F1" s="243"/>
      <c r="G1" s="243"/>
      <c r="AG1" t="s">
        <v>117</v>
      </c>
    </row>
    <row r="2" spans="1:60" ht="25.15" customHeight="1" x14ac:dyDescent="0.2">
      <c r="A2" s="139" t="s">
        <v>7</v>
      </c>
      <c r="B2" s="49" t="s">
        <v>41</v>
      </c>
      <c r="C2" s="244" t="s">
        <v>42</v>
      </c>
      <c r="D2" s="245"/>
      <c r="E2" s="245"/>
      <c r="F2" s="245"/>
      <c r="G2" s="246"/>
      <c r="AG2" t="s">
        <v>118</v>
      </c>
    </row>
    <row r="3" spans="1:60" ht="25.15" customHeight="1" x14ac:dyDescent="0.2">
      <c r="A3" s="139" t="s">
        <v>8</v>
      </c>
      <c r="B3" s="49" t="s">
        <v>45</v>
      </c>
      <c r="C3" s="244" t="s">
        <v>46</v>
      </c>
      <c r="D3" s="245"/>
      <c r="E3" s="245"/>
      <c r="F3" s="245"/>
      <c r="G3" s="246"/>
      <c r="AC3" s="120" t="s">
        <v>119</v>
      </c>
      <c r="AG3" t="s">
        <v>120</v>
      </c>
    </row>
    <row r="4" spans="1:60" ht="25.15" customHeight="1" x14ac:dyDescent="0.2">
      <c r="A4" s="140" t="s">
        <v>9</v>
      </c>
      <c r="B4" s="141" t="s">
        <v>45</v>
      </c>
      <c r="C4" s="247" t="s">
        <v>46</v>
      </c>
      <c r="D4" s="248"/>
      <c r="E4" s="248"/>
      <c r="F4" s="248"/>
      <c r="G4" s="249"/>
      <c r="AG4" t="s">
        <v>121</v>
      </c>
    </row>
    <row r="5" spans="1:60" x14ac:dyDescent="0.2">
      <c r="D5" s="10"/>
    </row>
    <row r="6" spans="1:60" ht="38.25" x14ac:dyDescent="0.2">
      <c r="A6" s="143" t="s">
        <v>122</v>
      </c>
      <c r="B6" s="145" t="s">
        <v>123</v>
      </c>
      <c r="C6" s="145" t="s">
        <v>124</v>
      </c>
      <c r="D6" s="144" t="s">
        <v>125</v>
      </c>
      <c r="E6" s="143" t="s">
        <v>126</v>
      </c>
      <c r="F6" s="142" t="s">
        <v>127</v>
      </c>
      <c r="G6" s="143" t="s">
        <v>29</v>
      </c>
      <c r="H6" s="146" t="s">
        <v>30</v>
      </c>
      <c r="I6" s="146" t="s">
        <v>128</v>
      </c>
      <c r="J6" s="146" t="s">
        <v>31</v>
      </c>
      <c r="K6" s="146" t="s">
        <v>129</v>
      </c>
      <c r="L6" s="146" t="s">
        <v>130</v>
      </c>
      <c r="M6" s="146" t="s">
        <v>131</v>
      </c>
      <c r="N6" s="146" t="s">
        <v>132</v>
      </c>
      <c r="O6" s="146" t="s">
        <v>133</v>
      </c>
      <c r="P6" s="146" t="s">
        <v>134</v>
      </c>
      <c r="Q6" s="146" t="s">
        <v>135</v>
      </c>
      <c r="R6" s="146" t="s">
        <v>136</v>
      </c>
      <c r="S6" s="146" t="s">
        <v>137</v>
      </c>
      <c r="T6" s="146" t="s">
        <v>138</v>
      </c>
      <c r="U6" s="146" t="s">
        <v>139</v>
      </c>
      <c r="V6" s="146" t="s">
        <v>140</v>
      </c>
      <c r="W6" s="146" t="s">
        <v>141</v>
      </c>
      <c r="X6" s="146" t="s">
        <v>142</v>
      </c>
      <c r="Y6" s="146" t="s">
        <v>143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144</v>
      </c>
      <c r="B8" s="162" t="s">
        <v>114</v>
      </c>
      <c r="C8" s="177" t="s">
        <v>27</v>
      </c>
      <c r="D8" s="163"/>
      <c r="E8" s="164"/>
      <c r="F8" s="165"/>
      <c r="G8" s="165">
        <f>SUMIF(AG9:AG17,"&lt;&gt;NOR",G9:G17)</f>
        <v>0</v>
      </c>
      <c r="H8" s="165"/>
      <c r="I8" s="165">
        <f>SUM(I9:I17)</f>
        <v>0</v>
      </c>
      <c r="J8" s="165"/>
      <c r="K8" s="165">
        <f>SUM(K9:K17)</f>
        <v>0</v>
      </c>
      <c r="L8" s="165"/>
      <c r="M8" s="165">
        <f>SUM(M9:M17)</f>
        <v>0</v>
      </c>
      <c r="N8" s="164"/>
      <c r="O8" s="164">
        <f>SUM(O9:O17)</f>
        <v>0</v>
      </c>
      <c r="P8" s="164"/>
      <c r="Q8" s="164">
        <f>SUM(Q9:Q17)</f>
        <v>0</v>
      </c>
      <c r="R8" s="165"/>
      <c r="S8" s="165"/>
      <c r="T8" s="166"/>
      <c r="U8" s="160"/>
      <c r="V8" s="160">
        <f>SUM(V9:V17)</f>
        <v>0</v>
      </c>
      <c r="W8" s="160"/>
      <c r="X8" s="160"/>
      <c r="Y8" s="160"/>
      <c r="AG8" t="s">
        <v>145</v>
      </c>
    </row>
    <row r="9" spans="1:60" outlineLevel="1" x14ac:dyDescent="0.2">
      <c r="A9" s="168">
        <v>1</v>
      </c>
      <c r="B9" s="169" t="s">
        <v>146</v>
      </c>
      <c r="C9" s="178" t="s">
        <v>147</v>
      </c>
      <c r="D9" s="170" t="s">
        <v>148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1">
        <v>0</v>
      </c>
      <c r="O9" s="171">
        <f>ROUND(E9*N9,2)</f>
        <v>0</v>
      </c>
      <c r="P9" s="171">
        <v>0</v>
      </c>
      <c r="Q9" s="171">
        <f>ROUND(E9*P9,2)</f>
        <v>0</v>
      </c>
      <c r="R9" s="173"/>
      <c r="S9" s="173" t="s">
        <v>149</v>
      </c>
      <c r="T9" s="174" t="s">
        <v>150</v>
      </c>
      <c r="U9" s="158">
        <v>0</v>
      </c>
      <c r="V9" s="158">
        <f>ROUND(E9*U9,2)</f>
        <v>0</v>
      </c>
      <c r="W9" s="158"/>
      <c r="X9" s="158" t="s">
        <v>151</v>
      </c>
      <c r="Y9" s="158" t="s">
        <v>152</v>
      </c>
      <c r="Z9" s="147"/>
      <c r="AA9" s="147"/>
      <c r="AB9" s="147"/>
      <c r="AC9" s="147"/>
      <c r="AD9" s="147"/>
      <c r="AE9" s="147"/>
      <c r="AF9" s="147"/>
      <c r="AG9" s="147" t="s">
        <v>153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33.75" outlineLevel="2" x14ac:dyDescent="0.2">
      <c r="A10" s="154"/>
      <c r="B10" s="155"/>
      <c r="C10" s="250" t="s">
        <v>154</v>
      </c>
      <c r="D10" s="251"/>
      <c r="E10" s="251"/>
      <c r="F10" s="251"/>
      <c r="G10" s="251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155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5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241"/>
      <c r="D11" s="242"/>
      <c r="E11" s="242"/>
      <c r="F11" s="242"/>
      <c r="G11" s="242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156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2</v>
      </c>
      <c r="B12" s="169" t="s">
        <v>157</v>
      </c>
      <c r="C12" s="178" t="s">
        <v>158</v>
      </c>
      <c r="D12" s="170" t="s">
        <v>148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1">
        <v>0</v>
      </c>
      <c r="O12" s="171">
        <f>ROUND(E12*N12,2)</f>
        <v>0</v>
      </c>
      <c r="P12" s="171">
        <v>0</v>
      </c>
      <c r="Q12" s="171">
        <f>ROUND(E12*P12,2)</f>
        <v>0</v>
      </c>
      <c r="R12" s="173"/>
      <c r="S12" s="173" t="s">
        <v>149</v>
      </c>
      <c r="T12" s="174" t="s">
        <v>150</v>
      </c>
      <c r="U12" s="158">
        <v>0</v>
      </c>
      <c r="V12" s="158">
        <f>ROUND(E12*U12,2)</f>
        <v>0</v>
      </c>
      <c r="W12" s="158"/>
      <c r="X12" s="158" t="s">
        <v>151</v>
      </c>
      <c r="Y12" s="158" t="s">
        <v>152</v>
      </c>
      <c r="Z12" s="147"/>
      <c r="AA12" s="147"/>
      <c r="AB12" s="147"/>
      <c r="AC12" s="147"/>
      <c r="AD12" s="147"/>
      <c r="AE12" s="147"/>
      <c r="AF12" s="147"/>
      <c r="AG12" s="147" t="s">
        <v>153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2" x14ac:dyDescent="0.2">
      <c r="A13" s="154"/>
      <c r="B13" s="155"/>
      <c r="C13" s="250" t="s">
        <v>159</v>
      </c>
      <c r="D13" s="251"/>
      <c r="E13" s="251"/>
      <c r="F13" s="251"/>
      <c r="G13" s="251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155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5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41"/>
      <c r="D14" s="242"/>
      <c r="E14" s="242"/>
      <c r="F14" s="242"/>
      <c r="G14" s="242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156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8">
        <v>3</v>
      </c>
      <c r="B15" s="169" t="s">
        <v>160</v>
      </c>
      <c r="C15" s="178" t="s">
        <v>161</v>
      </c>
      <c r="D15" s="170" t="s">
        <v>148</v>
      </c>
      <c r="E15" s="171">
        <v>1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1">
        <v>0</v>
      </c>
      <c r="O15" s="171">
        <f>ROUND(E15*N15,2)</f>
        <v>0</v>
      </c>
      <c r="P15" s="171">
        <v>0</v>
      </c>
      <c r="Q15" s="171">
        <f>ROUND(E15*P15,2)</f>
        <v>0</v>
      </c>
      <c r="R15" s="173"/>
      <c r="S15" s="173" t="s">
        <v>149</v>
      </c>
      <c r="T15" s="174" t="s">
        <v>150</v>
      </c>
      <c r="U15" s="158">
        <v>0</v>
      </c>
      <c r="V15" s="158">
        <f>ROUND(E15*U15,2)</f>
        <v>0</v>
      </c>
      <c r="W15" s="158"/>
      <c r="X15" s="158" t="s">
        <v>151</v>
      </c>
      <c r="Y15" s="158" t="s">
        <v>152</v>
      </c>
      <c r="Z15" s="147"/>
      <c r="AA15" s="147"/>
      <c r="AB15" s="147"/>
      <c r="AC15" s="147"/>
      <c r="AD15" s="147"/>
      <c r="AE15" s="147"/>
      <c r="AF15" s="147"/>
      <c r="AG15" s="147" t="s">
        <v>153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2" x14ac:dyDescent="0.2">
      <c r="A16" s="154"/>
      <c r="B16" s="155"/>
      <c r="C16" s="250" t="s">
        <v>162</v>
      </c>
      <c r="D16" s="251"/>
      <c r="E16" s="251"/>
      <c r="F16" s="251"/>
      <c r="G16" s="251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155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75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41"/>
      <c r="D17" s="242"/>
      <c r="E17" s="242"/>
      <c r="F17" s="242"/>
      <c r="G17" s="242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156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61" t="s">
        <v>144</v>
      </c>
      <c r="B18" s="162" t="s">
        <v>115</v>
      </c>
      <c r="C18" s="177" t="s">
        <v>28</v>
      </c>
      <c r="D18" s="163"/>
      <c r="E18" s="164"/>
      <c r="F18" s="165"/>
      <c r="G18" s="165">
        <f>SUMIF(AG19:AG27,"&lt;&gt;NOR",G19:G27)</f>
        <v>0</v>
      </c>
      <c r="H18" s="165"/>
      <c r="I18" s="165">
        <f>SUM(I19:I27)</f>
        <v>0</v>
      </c>
      <c r="J18" s="165"/>
      <c r="K18" s="165">
        <f>SUM(K19:K27)</f>
        <v>0</v>
      </c>
      <c r="L18" s="165"/>
      <c r="M18" s="165">
        <f>SUM(M19:M27)</f>
        <v>0</v>
      </c>
      <c r="N18" s="164"/>
      <c r="O18" s="164">
        <f>SUM(O19:O27)</f>
        <v>0</v>
      </c>
      <c r="P18" s="164"/>
      <c r="Q18" s="164">
        <f>SUM(Q19:Q27)</f>
        <v>0</v>
      </c>
      <c r="R18" s="165"/>
      <c r="S18" s="165"/>
      <c r="T18" s="166"/>
      <c r="U18" s="160"/>
      <c r="V18" s="160">
        <f>SUM(V19:V27)</f>
        <v>0</v>
      </c>
      <c r="W18" s="160"/>
      <c r="X18" s="160"/>
      <c r="Y18" s="160"/>
      <c r="AG18" t="s">
        <v>145</v>
      </c>
    </row>
    <row r="19" spans="1:60" outlineLevel="1" x14ac:dyDescent="0.2">
      <c r="A19" s="168">
        <v>4</v>
      </c>
      <c r="B19" s="169" t="s">
        <v>163</v>
      </c>
      <c r="C19" s="178" t="s">
        <v>164</v>
      </c>
      <c r="D19" s="170" t="s">
        <v>148</v>
      </c>
      <c r="E19" s="171">
        <v>1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1">
        <v>0</v>
      </c>
      <c r="O19" s="171">
        <f>ROUND(E19*N19,2)</f>
        <v>0</v>
      </c>
      <c r="P19" s="171">
        <v>0</v>
      </c>
      <c r="Q19" s="171">
        <f>ROUND(E19*P19,2)</f>
        <v>0</v>
      </c>
      <c r="R19" s="173"/>
      <c r="S19" s="173" t="s">
        <v>149</v>
      </c>
      <c r="T19" s="174" t="s">
        <v>150</v>
      </c>
      <c r="U19" s="158">
        <v>0</v>
      </c>
      <c r="V19" s="158">
        <f>ROUND(E19*U19,2)</f>
        <v>0</v>
      </c>
      <c r="W19" s="158"/>
      <c r="X19" s="158" t="s">
        <v>151</v>
      </c>
      <c r="Y19" s="158" t="s">
        <v>152</v>
      </c>
      <c r="Z19" s="147"/>
      <c r="AA19" s="147"/>
      <c r="AB19" s="147"/>
      <c r="AC19" s="147"/>
      <c r="AD19" s="147"/>
      <c r="AE19" s="147"/>
      <c r="AF19" s="147"/>
      <c r="AG19" s="147" t="s">
        <v>153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33.75" outlineLevel="2" x14ac:dyDescent="0.2">
      <c r="A20" s="154"/>
      <c r="B20" s="155"/>
      <c r="C20" s="250" t="s">
        <v>165</v>
      </c>
      <c r="D20" s="251"/>
      <c r="E20" s="251"/>
      <c r="F20" s="251"/>
      <c r="G20" s="251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7"/>
      <c r="AA20" s="147"/>
      <c r="AB20" s="147"/>
      <c r="AC20" s="147"/>
      <c r="AD20" s="147"/>
      <c r="AE20" s="147"/>
      <c r="AF20" s="147"/>
      <c r="AG20" s="147" t="s">
        <v>155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5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41"/>
      <c r="D21" s="242"/>
      <c r="E21" s="242"/>
      <c r="F21" s="242"/>
      <c r="G21" s="242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156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8">
        <v>5</v>
      </c>
      <c r="B22" s="169" t="s">
        <v>166</v>
      </c>
      <c r="C22" s="178" t="s">
        <v>167</v>
      </c>
      <c r="D22" s="170" t="s">
        <v>148</v>
      </c>
      <c r="E22" s="171">
        <v>1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1">
        <v>0</v>
      </c>
      <c r="O22" s="171">
        <f>ROUND(E22*N22,2)</f>
        <v>0</v>
      </c>
      <c r="P22" s="171">
        <v>0</v>
      </c>
      <c r="Q22" s="171">
        <f>ROUND(E22*P22,2)</f>
        <v>0</v>
      </c>
      <c r="R22" s="173"/>
      <c r="S22" s="173" t="s">
        <v>149</v>
      </c>
      <c r="T22" s="174" t="s">
        <v>150</v>
      </c>
      <c r="U22" s="158">
        <v>0</v>
      </c>
      <c r="V22" s="158">
        <f>ROUND(E22*U22,2)</f>
        <v>0</v>
      </c>
      <c r="W22" s="158"/>
      <c r="X22" s="158" t="s">
        <v>151</v>
      </c>
      <c r="Y22" s="158" t="s">
        <v>152</v>
      </c>
      <c r="Z22" s="147"/>
      <c r="AA22" s="147"/>
      <c r="AB22" s="147"/>
      <c r="AC22" s="147"/>
      <c r="AD22" s="147"/>
      <c r="AE22" s="147"/>
      <c r="AF22" s="147"/>
      <c r="AG22" s="147" t="s">
        <v>153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50" t="s">
        <v>168</v>
      </c>
      <c r="D23" s="251"/>
      <c r="E23" s="251"/>
      <c r="F23" s="251"/>
      <c r="G23" s="251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155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75" t="str">
        <f>C23</f>
        <v>Náklady na vyhotovení dokumentace skutečného provedení stavby a její předání objednateli v požadované formě a požadovaném počtu.</v>
      </c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41"/>
      <c r="D24" s="242"/>
      <c r="E24" s="242"/>
      <c r="F24" s="242"/>
      <c r="G24" s="242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156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6</v>
      </c>
      <c r="B25" s="169" t="s">
        <v>169</v>
      </c>
      <c r="C25" s="178" t="s">
        <v>170</v>
      </c>
      <c r="D25" s="170" t="s">
        <v>148</v>
      </c>
      <c r="E25" s="171">
        <v>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3"/>
      <c r="S25" s="173" t="s">
        <v>149</v>
      </c>
      <c r="T25" s="174" t="s">
        <v>150</v>
      </c>
      <c r="U25" s="158">
        <v>0</v>
      </c>
      <c r="V25" s="158">
        <f>ROUND(E25*U25,2)</f>
        <v>0</v>
      </c>
      <c r="W25" s="158"/>
      <c r="X25" s="158" t="s">
        <v>151</v>
      </c>
      <c r="Y25" s="158" t="s">
        <v>152</v>
      </c>
      <c r="Z25" s="147"/>
      <c r="AA25" s="147"/>
      <c r="AB25" s="147"/>
      <c r="AC25" s="147"/>
      <c r="AD25" s="147"/>
      <c r="AE25" s="147"/>
      <c r="AF25" s="147"/>
      <c r="AG25" s="147" t="s">
        <v>153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50" t="s">
        <v>171</v>
      </c>
      <c r="D26" s="251"/>
      <c r="E26" s="251"/>
      <c r="F26" s="251"/>
      <c r="G26" s="251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155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75" t="str">
        <f>C26</f>
        <v>Náklady spojené s povinným pojištěním dodavatele nebo stavebního díla či jeho části, v rozsahu obchodních podmínek.</v>
      </c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241"/>
      <c r="D27" s="242"/>
      <c r="E27" s="242"/>
      <c r="F27" s="242"/>
      <c r="G27" s="242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7"/>
      <c r="AA27" s="147"/>
      <c r="AB27" s="147"/>
      <c r="AC27" s="147"/>
      <c r="AD27" s="147"/>
      <c r="AE27" s="147"/>
      <c r="AF27" s="147"/>
      <c r="AG27" s="147" t="s">
        <v>156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">
      <c r="A28" s="3"/>
      <c r="B28" s="4"/>
      <c r="C28" s="17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15</v>
      </c>
      <c r="AF28">
        <v>21</v>
      </c>
      <c r="AG28" t="s">
        <v>130</v>
      </c>
    </row>
    <row r="29" spans="1:60" x14ac:dyDescent="0.2">
      <c r="A29" s="150"/>
      <c r="B29" s="151" t="s">
        <v>29</v>
      </c>
      <c r="C29" s="180"/>
      <c r="D29" s="152"/>
      <c r="E29" s="153"/>
      <c r="F29" s="153"/>
      <c r="G29" s="167">
        <f>G8+G18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172</v>
      </c>
    </row>
    <row r="30" spans="1:60" x14ac:dyDescent="0.2">
      <c r="C30" s="181"/>
      <c r="D30" s="10"/>
      <c r="AG30" t="s">
        <v>173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PFBGt4rSLCFLxYxBpNqgHTa4Vl2QwNCwgXUDnmppiDwrtDJYX41ZMCyRwusqvZzJTwj3BLyYKUxLf0Og+uAZA==" saltValue="vXwqgjqVYWMwFkctiaISyw==" spinCount="100000" sheet="1" formatRows="0"/>
  <mergeCells count="16">
    <mergeCell ref="C23:G23"/>
    <mergeCell ref="C24:G24"/>
    <mergeCell ref="C26:G26"/>
    <mergeCell ref="C27:G27"/>
    <mergeCell ref="C13:G13"/>
    <mergeCell ref="C14:G14"/>
    <mergeCell ref="C16:G16"/>
    <mergeCell ref="C17:G17"/>
    <mergeCell ref="C20:G20"/>
    <mergeCell ref="C21:G21"/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3E70-E913-4CD4-B141-295E2891FD26}">
  <sheetPr>
    <outlinePr summaryBelow="0"/>
  </sheetPr>
  <dimension ref="A1:BH5000"/>
  <sheetViews>
    <sheetView workbookViewId="0">
      <pane ySplit="7" topLeftCell="A23" activePane="bottomLeft" state="frozen"/>
      <selection pane="bottomLeft" activeCell="F28" sqref="F28"/>
    </sheetView>
  </sheetViews>
  <sheetFormatPr defaultRowHeight="12.75" outlineLevelRow="3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3" t="s">
        <v>174</v>
      </c>
      <c r="B1" s="243"/>
      <c r="C1" s="243"/>
      <c r="D1" s="243"/>
      <c r="E1" s="243"/>
      <c r="F1" s="243"/>
      <c r="G1" s="243"/>
      <c r="AG1" t="s">
        <v>117</v>
      </c>
    </row>
    <row r="2" spans="1:60" ht="25.15" customHeight="1" x14ac:dyDescent="0.2">
      <c r="A2" s="139" t="s">
        <v>7</v>
      </c>
      <c r="B2" s="49" t="s">
        <v>41</v>
      </c>
      <c r="C2" s="244" t="s">
        <v>42</v>
      </c>
      <c r="D2" s="245"/>
      <c r="E2" s="245"/>
      <c r="F2" s="245"/>
      <c r="G2" s="246"/>
      <c r="AG2" t="s">
        <v>118</v>
      </c>
    </row>
    <row r="3" spans="1:60" ht="25.15" customHeight="1" x14ac:dyDescent="0.2">
      <c r="A3" s="139" t="s">
        <v>8</v>
      </c>
      <c r="B3" s="49" t="s">
        <v>48</v>
      </c>
      <c r="C3" s="244" t="s">
        <v>42</v>
      </c>
      <c r="D3" s="245"/>
      <c r="E3" s="245"/>
      <c r="F3" s="245"/>
      <c r="G3" s="246"/>
      <c r="AC3" s="120" t="s">
        <v>118</v>
      </c>
      <c r="AG3" t="s">
        <v>120</v>
      </c>
    </row>
    <row r="4" spans="1:60" ht="25.15" customHeight="1" x14ac:dyDescent="0.2">
      <c r="A4" s="140" t="s">
        <v>9</v>
      </c>
      <c r="B4" s="141" t="s">
        <v>49</v>
      </c>
      <c r="C4" s="247" t="s">
        <v>50</v>
      </c>
      <c r="D4" s="248"/>
      <c r="E4" s="248"/>
      <c r="F4" s="248"/>
      <c r="G4" s="249"/>
      <c r="AG4" t="s">
        <v>121</v>
      </c>
    </row>
    <row r="5" spans="1:60" x14ac:dyDescent="0.2">
      <c r="D5" s="10"/>
    </row>
    <row r="6" spans="1:60" ht="38.25" x14ac:dyDescent="0.2">
      <c r="A6" s="143" t="s">
        <v>122</v>
      </c>
      <c r="B6" s="145" t="s">
        <v>123</v>
      </c>
      <c r="C6" s="145" t="s">
        <v>124</v>
      </c>
      <c r="D6" s="144" t="s">
        <v>125</v>
      </c>
      <c r="E6" s="143" t="s">
        <v>126</v>
      </c>
      <c r="F6" s="142" t="s">
        <v>127</v>
      </c>
      <c r="G6" s="143" t="s">
        <v>29</v>
      </c>
      <c r="H6" s="146" t="s">
        <v>30</v>
      </c>
      <c r="I6" s="146" t="s">
        <v>128</v>
      </c>
      <c r="J6" s="146" t="s">
        <v>31</v>
      </c>
      <c r="K6" s="146" t="s">
        <v>129</v>
      </c>
      <c r="L6" s="146" t="s">
        <v>130</v>
      </c>
      <c r="M6" s="146" t="s">
        <v>131</v>
      </c>
      <c r="N6" s="146" t="s">
        <v>132</v>
      </c>
      <c r="O6" s="146" t="s">
        <v>133</v>
      </c>
      <c r="P6" s="146" t="s">
        <v>134</v>
      </c>
      <c r="Q6" s="146" t="s">
        <v>135</v>
      </c>
      <c r="R6" s="146" t="s">
        <v>136</v>
      </c>
      <c r="S6" s="146" t="s">
        <v>137</v>
      </c>
      <c r="T6" s="146" t="s">
        <v>138</v>
      </c>
      <c r="U6" s="146" t="s">
        <v>139</v>
      </c>
      <c r="V6" s="146" t="s">
        <v>140</v>
      </c>
      <c r="W6" s="146" t="s">
        <v>141</v>
      </c>
      <c r="X6" s="146" t="s">
        <v>142</v>
      </c>
      <c r="Y6" s="146" t="s">
        <v>143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144</v>
      </c>
      <c r="B8" s="162" t="s">
        <v>45</v>
      </c>
      <c r="C8" s="177" t="s">
        <v>66</v>
      </c>
      <c r="D8" s="163"/>
      <c r="E8" s="164"/>
      <c r="F8" s="165"/>
      <c r="G8" s="165">
        <f>SUMIF(AG9:AG26,"&lt;&gt;NOR",G9:G26)</f>
        <v>0</v>
      </c>
      <c r="H8" s="165"/>
      <c r="I8" s="165">
        <f>SUM(I9:I26)</f>
        <v>0</v>
      </c>
      <c r="J8" s="165"/>
      <c r="K8" s="165">
        <f>SUM(K9:K26)</f>
        <v>0</v>
      </c>
      <c r="L8" s="165"/>
      <c r="M8" s="165">
        <f>SUM(M9:M26)</f>
        <v>0</v>
      </c>
      <c r="N8" s="164"/>
      <c r="O8" s="164">
        <f>SUM(O9:O26)</f>
        <v>0</v>
      </c>
      <c r="P8" s="164"/>
      <c r="Q8" s="164">
        <f>SUM(Q9:Q26)</f>
        <v>0</v>
      </c>
      <c r="R8" s="165"/>
      <c r="S8" s="165"/>
      <c r="T8" s="166"/>
      <c r="U8" s="160"/>
      <c r="V8" s="160">
        <f>SUM(V9:V26)</f>
        <v>0</v>
      </c>
      <c r="W8" s="160"/>
      <c r="X8" s="160"/>
      <c r="Y8" s="160"/>
      <c r="AG8" t="s">
        <v>145</v>
      </c>
    </row>
    <row r="9" spans="1:60" outlineLevel="1" x14ac:dyDescent="0.2">
      <c r="A9" s="168">
        <v>1</v>
      </c>
      <c r="B9" s="169" t="s">
        <v>45</v>
      </c>
      <c r="C9" s="178" t="s">
        <v>175</v>
      </c>
      <c r="D9" s="170"/>
      <c r="E9" s="171">
        <v>0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1">
        <v>0</v>
      </c>
      <c r="O9" s="171">
        <f>ROUND(E9*N9,2)</f>
        <v>0</v>
      </c>
      <c r="P9" s="171">
        <v>0</v>
      </c>
      <c r="Q9" s="171">
        <f>ROUND(E9*P9,2)</f>
        <v>0</v>
      </c>
      <c r="R9" s="173"/>
      <c r="S9" s="173" t="s">
        <v>176</v>
      </c>
      <c r="T9" s="174" t="s">
        <v>150</v>
      </c>
      <c r="U9" s="158">
        <v>0</v>
      </c>
      <c r="V9" s="158">
        <f>ROUND(E9*U9,2)</f>
        <v>0</v>
      </c>
      <c r="W9" s="158"/>
      <c r="X9" s="158" t="s">
        <v>177</v>
      </c>
      <c r="Y9" s="158" t="s">
        <v>152</v>
      </c>
      <c r="Z9" s="147"/>
      <c r="AA9" s="147"/>
      <c r="AB9" s="147"/>
      <c r="AC9" s="147"/>
      <c r="AD9" s="147"/>
      <c r="AE9" s="147"/>
      <c r="AF9" s="147"/>
      <c r="AG9" s="147" t="s">
        <v>178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45" outlineLevel="2" x14ac:dyDescent="0.2">
      <c r="A10" s="154"/>
      <c r="B10" s="155"/>
      <c r="C10" s="184" t="s">
        <v>179</v>
      </c>
      <c r="D10" s="182"/>
      <c r="E10" s="183"/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180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181</v>
      </c>
      <c r="D11" s="182"/>
      <c r="E11" s="183"/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180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3" x14ac:dyDescent="0.2">
      <c r="A12" s="154"/>
      <c r="B12" s="155"/>
      <c r="C12" s="184" t="s">
        <v>182</v>
      </c>
      <c r="D12" s="182"/>
      <c r="E12" s="183"/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180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3" x14ac:dyDescent="0.2">
      <c r="A13" s="154"/>
      <c r="B13" s="155"/>
      <c r="C13" s="184" t="s">
        <v>183</v>
      </c>
      <c r="D13" s="182"/>
      <c r="E13" s="183"/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180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3" x14ac:dyDescent="0.2">
      <c r="A14" s="154"/>
      <c r="B14" s="155"/>
      <c r="C14" s="184" t="s">
        <v>184</v>
      </c>
      <c r="D14" s="182"/>
      <c r="E14" s="183"/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180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3" x14ac:dyDescent="0.2">
      <c r="A15" s="154"/>
      <c r="B15" s="155"/>
      <c r="C15" s="184" t="s">
        <v>185</v>
      </c>
      <c r="D15" s="182"/>
      <c r="E15" s="183"/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180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3.75" outlineLevel="3" x14ac:dyDescent="0.2">
      <c r="A16" s="154"/>
      <c r="B16" s="155"/>
      <c r="C16" s="184" t="s">
        <v>186</v>
      </c>
      <c r="D16" s="182"/>
      <c r="E16" s="183"/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180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3" x14ac:dyDescent="0.2">
      <c r="A17" s="154"/>
      <c r="B17" s="155"/>
      <c r="C17" s="184" t="s">
        <v>187</v>
      </c>
      <c r="D17" s="182"/>
      <c r="E17" s="183"/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180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3" x14ac:dyDescent="0.2">
      <c r="A18" s="154"/>
      <c r="B18" s="155"/>
      <c r="C18" s="184" t="s">
        <v>188</v>
      </c>
      <c r="D18" s="182"/>
      <c r="E18" s="183"/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180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33.75" outlineLevel="3" x14ac:dyDescent="0.2">
      <c r="A19" s="154"/>
      <c r="B19" s="155"/>
      <c r="C19" s="184" t="s">
        <v>189</v>
      </c>
      <c r="D19" s="182"/>
      <c r="E19" s="183"/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180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45" outlineLevel="3" x14ac:dyDescent="0.2">
      <c r="A20" s="154"/>
      <c r="B20" s="155"/>
      <c r="C20" s="184" t="s">
        <v>190</v>
      </c>
      <c r="D20" s="182"/>
      <c r="E20" s="183"/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7"/>
      <c r="AA20" s="147"/>
      <c r="AB20" s="147"/>
      <c r="AC20" s="147"/>
      <c r="AD20" s="147"/>
      <c r="AE20" s="147"/>
      <c r="AF20" s="147"/>
      <c r="AG20" s="147" t="s">
        <v>180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4" t="s">
        <v>191</v>
      </c>
      <c r="D21" s="182"/>
      <c r="E21" s="183"/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180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3" x14ac:dyDescent="0.2">
      <c r="A22" s="154"/>
      <c r="B22" s="155"/>
      <c r="C22" s="184" t="s">
        <v>192</v>
      </c>
      <c r="D22" s="182"/>
      <c r="E22" s="183"/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180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4" t="s">
        <v>193</v>
      </c>
      <c r="D23" s="182"/>
      <c r="E23" s="183"/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180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4" t="s">
        <v>194</v>
      </c>
      <c r="D24" s="182"/>
      <c r="E24" s="183"/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180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3" x14ac:dyDescent="0.2">
      <c r="A25" s="154"/>
      <c r="B25" s="155"/>
      <c r="C25" s="184" t="s">
        <v>195</v>
      </c>
      <c r="D25" s="182"/>
      <c r="E25" s="183"/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180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41"/>
      <c r="D26" s="242"/>
      <c r="E26" s="242"/>
      <c r="F26" s="242"/>
      <c r="G26" s="242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156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61" t="s">
        <v>144</v>
      </c>
      <c r="B27" s="162" t="s">
        <v>67</v>
      </c>
      <c r="C27" s="177" t="s">
        <v>68</v>
      </c>
      <c r="D27" s="163"/>
      <c r="E27" s="164"/>
      <c r="F27" s="165"/>
      <c r="G27" s="165">
        <f>SUMIF(AG28:AG32,"&lt;&gt;NOR",G28:G32)</f>
        <v>0</v>
      </c>
      <c r="H27" s="165"/>
      <c r="I27" s="165">
        <f>SUM(I28:I32)</f>
        <v>0</v>
      </c>
      <c r="J27" s="165"/>
      <c r="K27" s="165">
        <f>SUM(K28:K32)</f>
        <v>0</v>
      </c>
      <c r="L27" s="165"/>
      <c r="M27" s="165">
        <f>SUM(M28:M32)</f>
        <v>0</v>
      </c>
      <c r="N27" s="164"/>
      <c r="O27" s="164">
        <f>SUM(O28:O32)</f>
        <v>0.19</v>
      </c>
      <c r="P27" s="164"/>
      <c r="Q27" s="164">
        <f>SUM(Q28:Q32)</f>
        <v>0</v>
      </c>
      <c r="R27" s="165"/>
      <c r="S27" s="165"/>
      <c r="T27" s="166"/>
      <c r="U27" s="160"/>
      <c r="V27" s="160">
        <f>SUM(V28:V32)</f>
        <v>1</v>
      </c>
      <c r="W27" s="160"/>
      <c r="X27" s="160"/>
      <c r="Y27" s="160"/>
      <c r="AG27" t="s">
        <v>145</v>
      </c>
    </row>
    <row r="28" spans="1:60" ht="22.5" outlineLevel="1" x14ac:dyDescent="0.2">
      <c r="A28" s="168">
        <v>2</v>
      </c>
      <c r="B28" s="169" t="s">
        <v>196</v>
      </c>
      <c r="C28" s="178" t="s">
        <v>197</v>
      </c>
      <c r="D28" s="170" t="s">
        <v>198</v>
      </c>
      <c r="E28" s="171">
        <v>2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1">
        <v>9.4979999999999995E-2</v>
      </c>
      <c r="O28" s="171">
        <f>ROUND(E28*N28,2)</f>
        <v>0.19</v>
      </c>
      <c r="P28" s="171">
        <v>0</v>
      </c>
      <c r="Q28" s="171">
        <f>ROUND(E28*P28,2)</f>
        <v>0</v>
      </c>
      <c r="R28" s="173" t="s">
        <v>199</v>
      </c>
      <c r="S28" s="173" t="s">
        <v>149</v>
      </c>
      <c r="T28" s="174" t="s">
        <v>149</v>
      </c>
      <c r="U28" s="158">
        <v>0.5</v>
      </c>
      <c r="V28" s="158">
        <f>ROUND(E28*U28,2)</f>
        <v>1</v>
      </c>
      <c r="W28" s="158"/>
      <c r="X28" s="158" t="s">
        <v>177</v>
      </c>
      <c r="Y28" s="158" t="s">
        <v>152</v>
      </c>
      <c r="Z28" s="147"/>
      <c r="AA28" s="147"/>
      <c r="AB28" s="147"/>
      <c r="AC28" s="147"/>
      <c r="AD28" s="147"/>
      <c r="AE28" s="147"/>
      <c r="AF28" s="147"/>
      <c r="AG28" s="147" t="s">
        <v>200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52" t="s">
        <v>201</v>
      </c>
      <c r="D29" s="253"/>
      <c r="E29" s="253"/>
      <c r="F29" s="253"/>
      <c r="G29" s="253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202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203</v>
      </c>
      <c r="D30" s="182"/>
      <c r="E30" s="183"/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7"/>
      <c r="AA30" s="147"/>
      <c r="AB30" s="147"/>
      <c r="AC30" s="147"/>
      <c r="AD30" s="147"/>
      <c r="AE30" s="147"/>
      <c r="AF30" s="147"/>
      <c r="AG30" s="147" t="s">
        <v>180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184" t="s">
        <v>204</v>
      </c>
      <c r="D31" s="182"/>
      <c r="E31" s="183">
        <v>2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180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41"/>
      <c r="D32" s="242"/>
      <c r="E32" s="242"/>
      <c r="F32" s="242"/>
      <c r="G32" s="242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156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1" t="s">
        <v>144</v>
      </c>
      <c r="B33" s="162" t="s">
        <v>69</v>
      </c>
      <c r="C33" s="177" t="s">
        <v>70</v>
      </c>
      <c r="D33" s="163"/>
      <c r="E33" s="164"/>
      <c r="F33" s="165"/>
      <c r="G33" s="165">
        <f>SUMIF(AG34:AG62,"&lt;&gt;NOR",G34:G62)</f>
        <v>0</v>
      </c>
      <c r="H33" s="165"/>
      <c r="I33" s="165">
        <f>SUM(I34:I62)</f>
        <v>0</v>
      </c>
      <c r="J33" s="165"/>
      <c r="K33" s="165">
        <f>SUM(K34:K62)</f>
        <v>0</v>
      </c>
      <c r="L33" s="165"/>
      <c r="M33" s="165">
        <f>SUM(M34:M62)</f>
        <v>0</v>
      </c>
      <c r="N33" s="164"/>
      <c r="O33" s="164">
        <f>SUM(O34:O62)</f>
        <v>0.48000000000000004</v>
      </c>
      <c r="P33" s="164"/>
      <c r="Q33" s="164">
        <f>SUM(Q34:Q62)</f>
        <v>0</v>
      </c>
      <c r="R33" s="165"/>
      <c r="S33" s="165"/>
      <c r="T33" s="166"/>
      <c r="U33" s="160"/>
      <c r="V33" s="160">
        <f>SUM(V34:V62)</f>
        <v>61.93</v>
      </c>
      <c r="W33" s="160"/>
      <c r="X33" s="160"/>
      <c r="Y33" s="160"/>
      <c r="AG33" t="s">
        <v>145</v>
      </c>
    </row>
    <row r="34" spans="1:60" ht="22.5" outlineLevel="1" x14ac:dyDescent="0.2">
      <c r="A34" s="168">
        <v>3</v>
      </c>
      <c r="B34" s="169" t="s">
        <v>205</v>
      </c>
      <c r="C34" s="178" t="s">
        <v>206</v>
      </c>
      <c r="D34" s="170" t="s">
        <v>207</v>
      </c>
      <c r="E34" s="171">
        <v>38.67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1">
        <v>2.1000000000000001E-4</v>
      </c>
      <c r="O34" s="171">
        <f>ROUND(E34*N34,2)</f>
        <v>0.01</v>
      </c>
      <c r="P34" s="171">
        <v>0</v>
      </c>
      <c r="Q34" s="171">
        <f>ROUND(E34*P34,2)</f>
        <v>0</v>
      </c>
      <c r="R34" s="173" t="s">
        <v>208</v>
      </c>
      <c r="S34" s="173" t="s">
        <v>149</v>
      </c>
      <c r="T34" s="174" t="s">
        <v>149</v>
      </c>
      <c r="U34" s="158">
        <v>0.3</v>
      </c>
      <c r="V34" s="158">
        <f>ROUND(E34*U34,2)</f>
        <v>11.6</v>
      </c>
      <c r="W34" s="158"/>
      <c r="X34" s="158" t="s">
        <v>177</v>
      </c>
      <c r="Y34" s="158" t="s">
        <v>152</v>
      </c>
      <c r="Z34" s="147"/>
      <c r="AA34" s="147"/>
      <c r="AB34" s="147"/>
      <c r="AC34" s="147"/>
      <c r="AD34" s="147"/>
      <c r="AE34" s="147"/>
      <c r="AF34" s="147"/>
      <c r="AG34" s="147" t="s">
        <v>178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209</v>
      </c>
      <c r="D35" s="182"/>
      <c r="E35" s="183"/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7"/>
      <c r="AA35" s="147"/>
      <c r="AB35" s="147"/>
      <c r="AC35" s="147"/>
      <c r="AD35" s="147"/>
      <c r="AE35" s="147"/>
      <c r="AF35" s="147"/>
      <c r="AG35" s="147" t="s">
        <v>180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4" t="s">
        <v>210</v>
      </c>
      <c r="D36" s="182"/>
      <c r="E36" s="183">
        <v>3.6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7"/>
      <c r="AA36" s="147"/>
      <c r="AB36" s="147"/>
      <c r="AC36" s="147"/>
      <c r="AD36" s="147"/>
      <c r="AE36" s="147"/>
      <c r="AF36" s="147"/>
      <c r="AG36" s="147" t="s">
        <v>180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4" t="s">
        <v>211</v>
      </c>
      <c r="D37" s="182"/>
      <c r="E37" s="183">
        <v>2.85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7"/>
      <c r="AA37" s="147"/>
      <c r="AB37" s="147"/>
      <c r="AC37" s="147"/>
      <c r="AD37" s="147"/>
      <c r="AE37" s="147"/>
      <c r="AF37" s="147"/>
      <c r="AG37" s="147" t="s">
        <v>180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4" t="s">
        <v>212</v>
      </c>
      <c r="D38" s="182"/>
      <c r="E38" s="183">
        <v>20.88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180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4" t="s">
        <v>213</v>
      </c>
      <c r="D39" s="182"/>
      <c r="E39" s="183">
        <v>11.34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180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241"/>
      <c r="D40" s="242"/>
      <c r="E40" s="242"/>
      <c r="F40" s="242"/>
      <c r="G40" s="242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156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68">
        <v>4</v>
      </c>
      <c r="B41" s="169" t="s">
        <v>214</v>
      </c>
      <c r="C41" s="178" t="s">
        <v>215</v>
      </c>
      <c r="D41" s="170" t="s">
        <v>207</v>
      </c>
      <c r="E41" s="171">
        <v>27.33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1">
        <v>1.205E-2</v>
      </c>
      <c r="O41" s="171">
        <f>ROUND(E41*N41,2)</f>
        <v>0.33</v>
      </c>
      <c r="P41" s="171">
        <v>0</v>
      </c>
      <c r="Q41" s="171">
        <f>ROUND(E41*P41,2)</f>
        <v>0</v>
      </c>
      <c r="R41" s="173" t="s">
        <v>208</v>
      </c>
      <c r="S41" s="173" t="s">
        <v>149</v>
      </c>
      <c r="T41" s="174" t="s">
        <v>149</v>
      </c>
      <c r="U41" s="158">
        <v>0.95</v>
      </c>
      <c r="V41" s="158">
        <f>ROUND(E41*U41,2)</f>
        <v>25.96</v>
      </c>
      <c r="W41" s="158"/>
      <c r="X41" s="158" t="s">
        <v>177</v>
      </c>
      <c r="Y41" s="158" t="s">
        <v>152</v>
      </c>
      <c r="Z41" s="147"/>
      <c r="AA41" s="147"/>
      <c r="AB41" s="147"/>
      <c r="AC41" s="147"/>
      <c r="AD41" s="147"/>
      <c r="AE41" s="147"/>
      <c r="AF41" s="147"/>
      <c r="AG41" s="147" t="s">
        <v>178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209</v>
      </c>
      <c r="D42" s="182"/>
      <c r="E42" s="183"/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180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210</v>
      </c>
      <c r="D43" s="182"/>
      <c r="E43" s="183">
        <v>3.6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180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4" t="s">
        <v>211</v>
      </c>
      <c r="D44" s="182"/>
      <c r="E44" s="183">
        <v>2.85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180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184" t="s">
        <v>212</v>
      </c>
      <c r="D45" s="182"/>
      <c r="E45" s="183">
        <v>20.88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7"/>
      <c r="AA45" s="147"/>
      <c r="AB45" s="147"/>
      <c r="AC45" s="147"/>
      <c r="AD45" s="147"/>
      <c r="AE45" s="147"/>
      <c r="AF45" s="147"/>
      <c r="AG45" s="147" t="s">
        <v>180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241"/>
      <c r="D46" s="242"/>
      <c r="E46" s="242"/>
      <c r="F46" s="242"/>
      <c r="G46" s="242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156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33.75" outlineLevel="1" x14ac:dyDescent="0.2">
      <c r="A47" s="168">
        <v>5</v>
      </c>
      <c r="B47" s="169" t="s">
        <v>216</v>
      </c>
      <c r="C47" s="178" t="s">
        <v>217</v>
      </c>
      <c r="D47" s="170" t="s">
        <v>207</v>
      </c>
      <c r="E47" s="171">
        <v>11.34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71">
        <v>1.205E-2</v>
      </c>
      <c r="O47" s="171">
        <f>ROUND(E47*N47,2)</f>
        <v>0.14000000000000001</v>
      </c>
      <c r="P47" s="171">
        <v>0</v>
      </c>
      <c r="Q47" s="171">
        <f>ROUND(E47*P47,2)</f>
        <v>0</v>
      </c>
      <c r="R47" s="173" t="s">
        <v>208</v>
      </c>
      <c r="S47" s="173" t="s">
        <v>149</v>
      </c>
      <c r="T47" s="174" t="s">
        <v>149</v>
      </c>
      <c r="U47" s="158">
        <v>0.95</v>
      </c>
      <c r="V47" s="158">
        <f>ROUND(E47*U47,2)</f>
        <v>10.77</v>
      </c>
      <c r="W47" s="158"/>
      <c r="X47" s="158" t="s">
        <v>177</v>
      </c>
      <c r="Y47" s="158" t="s">
        <v>152</v>
      </c>
      <c r="Z47" s="147"/>
      <c r="AA47" s="147"/>
      <c r="AB47" s="147"/>
      <c r="AC47" s="147"/>
      <c r="AD47" s="147"/>
      <c r="AE47" s="147"/>
      <c r="AF47" s="147"/>
      <c r="AG47" s="147" t="s">
        <v>178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209</v>
      </c>
      <c r="D48" s="182"/>
      <c r="E48" s="183"/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7"/>
      <c r="AA48" s="147"/>
      <c r="AB48" s="147"/>
      <c r="AC48" s="147"/>
      <c r="AD48" s="147"/>
      <c r="AE48" s="147"/>
      <c r="AF48" s="147"/>
      <c r="AG48" s="147" t="s">
        <v>180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4" t="s">
        <v>213</v>
      </c>
      <c r="D49" s="182"/>
      <c r="E49" s="183">
        <v>11.34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180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241"/>
      <c r="D50" s="242"/>
      <c r="E50" s="242"/>
      <c r="F50" s="242"/>
      <c r="G50" s="242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7"/>
      <c r="AA50" s="147"/>
      <c r="AB50" s="147"/>
      <c r="AC50" s="147"/>
      <c r="AD50" s="147"/>
      <c r="AE50" s="147"/>
      <c r="AF50" s="147"/>
      <c r="AG50" s="147" t="s">
        <v>156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68">
        <v>6</v>
      </c>
      <c r="B51" s="169" t="s">
        <v>218</v>
      </c>
      <c r="C51" s="178" t="s">
        <v>219</v>
      </c>
      <c r="D51" s="170" t="s">
        <v>207</v>
      </c>
      <c r="E51" s="171">
        <v>6.45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71">
        <v>0</v>
      </c>
      <c r="O51" s="171">
        <f>ROUND(E51*N51,2)</f>
        <v>0</v>
      </c>
      <c r="P51" s="171">
        <v>0</v>
      </c>
      <c r="Q51" s="171">
        <f>ROUND(E51*P51,2)</f>
        <v>0</v>
      </c>
      <c r="R51" s="173" t="s">
        <v>208</v>
      </c>
      <c r="S51" s="173" t="s">
        <v>149</v>
      </c>
      <c r="T51" s="174" t="s">
        <v>149</v>
      </c>
      <c r="U51" s="158">
        <v>0.43</v>
      </c>
      <c r="V51" s="158">
        <f>ROUND(E51*U51,2)</f>
        <v>2.77</v>
      </c>
      <c r="W51" s="158"/>
      <c r="X51" s="158" t="s">
        <v>177</v>
      </c>
      <c r="Y51" s="158" t="s">
        <v>152</v>
      </c>
      <c r="Z51" s="147"/>
      <c r="AA51" s="147"/>
      <c r="AB51" s="147"/>
      <c r="AC51" s="147"/>
      <c r="AD51" s="147"/>
      <c r="AE51" s="147"/>
      <c r="AF51" s="147"/>
      <c r="AG51" s="147" t="s">
        <v>178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4" t="s">
        <v>209</v>
      </c>
      <c r="D52" s="182"/>
      <c r="E52" s="183"/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7"/>
      <c r="AA52" s="147"/>
      <c r="AB52" s="147"/>
      <c r="AC52" s="147"/>
      <c r="AD52" s="147"/>
      <c r="AE52" s="147"/>
      <c r="AF52" s="147"/>
      <c r="AG52" s="147" t="s">
        <v>180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4" t="s">
        <v>210</v>
      </c>
      <c r="D53" s="182"/>
      <c r="E53" s="183">
        <v>3.6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7"/>
      <c r="AA53" s="147"/>
      <c r="AB53" s="147"/>
      <c r="AC53" s="147"/>
      <c r="AD53" s="147"/>
      <c r="AE53" s="147"/>
      <c r="AF53" s="147"/>
      <c r="AG53" s="147" t="s">
        <v>180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4" t="s">
        <v>211</v>
      </c>
      <c r="D54" s="182"/>
      <c r="E54" s="183">
        <v>2.85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180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41"/>
      <c r="D55" s="242"/>
      <c r="E55" s="242"/>
      <c r="F55" s="242"/>
      <c r="G55" s="242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156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7</v>
      </c>
      <c r="B56" s="169" t="s">
        <v>220</v>
      </c>
      <c r="C56" s="178" t="s">
        <v>221</v>
      </c>
      <c r="D56" s="170" t="s">
        <v>207</v>
      </c>
      <c r="E56" s="171">
        <v>38.67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1">
        <v>0</v>
      </c>
      <c r="O56" s="171">
        <f>ROUND(E56*N56,2)</f>
        <v>0</v>
      </c>
      <c r="P56" s="171">
        <v>0</v>
      </c>
      <c r="Q56" s="171">
        <f>ROUND(E56*P56,2)</f>
        <v>0</v>
      </c>
      <c r="R56" s="173"/>
      <c r="S56" s="173" t="s">
        <v>176</v>
      </c>
      <c r="T56" s="174" t="s">
        <v>150</v>
      </c>
      <c r="U56" s="158">
        <v>0.28000000000000003</v>
      </c>
      <c r="V56" s="158">
        <f>ROUND(E56*U56,2)</f>
        <v>10.83</v>
      </c>
      <c r="W56" s="158"/>
      <c r="X56" s="158" t="s">
        <v>177</v>
      </c>
      <c r="Y56" s="158" t="s">
        <v>152</v>
      </c>
      <c r="Z56" s="147"/>
      <c r="AA56" s="147"/>
      <c r="AB56" s="147"/>
      <c r="AC56" s="147"/>
      <c r="AD56" s="147"/>
      <c r="AE56" s="147"/>
      <c r="AF56" s="147"/>
      <c r="AG56" s="147" t="s">
        <v>178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209</v>
      </c>
      <c r="D57" s="182"/>
      <c r="E57" s="183"/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180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4" t="s">
        <v>210</v>
      </c>
      <c r="D58" s="182"/>
      <c r="E58" s="183">
        <v>3.6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7"/>
      <c r="AA58" s="147"/>
      <c r="AB58" s="147"/>
      <c r="AC58" s="147"/>
      <c r="AD58" s="147"/>
      <c r="AE58" s="147"/>
      <c r="AF58" s="147"/>
      <c r="AG58" s="147" t="s">
        <v>180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4" t="s">
        <v>211</v>
      </c>
      <c r="D59" s="182"/>
      <c r="E59" s="183">
        <v>2.85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7"/>
      <c r="AA59" s="147"/>
      <c r="AB59" s="147"/>
      <c r="AC59" s="147"/>
      <c r="AD59" s="147"/>
      <c r="AE59" s="147"/>
      <c r="AF59" s="147"/>
      <c r="AG59" s="147" t="s">
        <v>180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4" t="s">
        <v>212</v>
      </c>
      <c r="D60" s="182"/>
      <c r="E60" s="183">
        <v>20.88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7"/>
      <c r="AA60" s="147"/>
      <c r="AB60" s="147"/>
      <c r="AC60" s="147"/>
      <c r="AD60" s="147"/>
      <c r="AE60" s="147"/>
      <c r="AF60" s="147"/>
      <c r="AG60" s="147" t="s">
        <v>180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4" t="s">
        <v>213</v>
      </c>
      <c r="D61" s="182"/>
      <c r="E61" s="183">
        <v>11.34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180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241"/>
      <c r="D62" s="242"/>
      <c r="E62" s="242"/>
      <c r="F62" s="242"/>
      <c r="G62" s="242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7"/>
      <c r="AA62" s="147"/>
      <c r="AB62" s="147"/>
      <c r="AC62" s="147"/>
      <c r="AD62" s="147"/>
      <c r="AE62" s="147"/>
      <c r="AF62" s="147"/>
      <c r="AG62" s="147" t="s">
        <v>156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1" t="s">
        <v>144</v>
      </c>
      <c r="B63" s="162" t="s">
        <v>71</v>
      </c>
      <c r="C63" s="177" t="s">
        <v>72</v>
      </c>
      <c r="D63" s="163"/>
      <c r="E63" s="164"/>
      <c r="F63" s="165"/>
      <c r="G63" s="165">
        <f>SUMIF(AG64:AG70,"&lt;&gt;NOR",G64:G70)</f>
        <v>0</v>
      </c>
      <c r="H63" s="165"/>
      <c r="I63" s="165">
        <f>SUM(I64:I70)</f>
        <v>0</v>
      </c>
      <c r="J63" s="165"/>
      <c r="K63" s="165">
        <f>SUM(K64:K70)</f>
        <v>0</v>
      </c>
      <c r="L63" s="165"/>
      <c r="M63" s="165">
        <f>SUM(M64:M70)</f>
        <v>0</v>
      </c>
      <c r="N63" s="164"/>
      <c r="O63" s="164">
        <f>SUM(O64:O70)</f>
        <v>0.05</v>
      </c>
      <c r="P63" s="164"/>
      <c r="Q63" s="164">
        <f>SUM(Q64:Q70)</f>
        <v>0</v>
      </c>
      <c r="R63" s="165"/>
      <c r="S63" s="165"/>
      <c r="T63" s="166"/>
      <c r="U63" s="160"/>
      <c r="V63" s="160">
        <f>SUM(V64:V70)</f>
        <v>6.84</v>
      </c>
      <c r="W63" s="160"/>
      <c r="X63" s="160"/>
      <c r="Y63" s="160"/>
      <c r="AG63" t="s">
        <v>145</v>
      </c>
    </row>
    <row r="64" spans="1:60" outlineLevel="1" x14ac:dyDescent="0.2">
      <c r="A64" s="168">
        <v>8</v>
      </c>
      <c r="B64" s="169" t="s">
        <v>222</v>
      </c>
      <c r="C64" s="178" t="s">
        <v>223</v>
      </c>
      <c r="D64" s="170" t="s">
        <v>207</v>
      </c>
      <c r="E64" s="171">
        <v>38.67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71">
        <v>1.2099999999999999E-3</v>
      </c>
      <c r="O64" s="171">
        <f>ROUND(E64*N64,2)</f>
        <v>0.05</v>
      </c>
      <c r="P64" s="171">
        <v>0</v>
      </c>
      <c r="Q64" s="171">
        <f>ROUND(E64*P64,2)</f>
        <v>0</v>
      </c>
      <c r="R64" s="173" t="s">
        <v>224</v>
      </c>
      <c r="S64" s="173" t="s">
        <v>149</v>
      </c>
      <c r="T64" s="174" t="s">
        <v>149</v>
      </c>
      <c r="U64" s="158">
        <v>0.17699999999999999</v>
      </c>
      <c r="V64" s="158">
        <f>ROUND(E64*U64,2)</f>
        <v>6.84</v>
      </c>
      <c r="W64" s="158"/>
      <c r="X64" s="158" t="s">
        <v>177</v>
      </c>
      <c r="Y64" s="158" t="s">
        <v>152</v>
      </c>
      <c r="Z64" s="147"/>
      <c r="AA64" s="147"/>
      <c r="AB64" s="147"/>
      <c r="AC64" s="147"/>
      <c r="AD64" s="147"/>
      <c r="AE64" s="147"/>
      <c r="AF64" s="147"/>
      <c r="AG64" s="147" t="s">
        <v>178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209</v>
      </c>
      <c r="D65" s="182"/>
      <c r="E65" s="183"/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7"/>
      <c r="AA65" s="147"/>
      <c r="AB65" s="147"/>
      <c r="AC65" s="147"/>
      <c r="AD65" s="147"/>
      <c r="AE65" s="147"/>
      <c r="AF65" s="147"/>
      <c r="AG65" s="147" t="s">
        <v>180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84" t="s">
        <v>210</v>
      </c>
      <c r="D66" s="182"/>
      <c r="E66" s="183">
        <v>3.6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180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4" t="s">
        <v>211</v>
      </c>
      <c r="D67" s="182"/>
      <c r="E67" s="183">
        <v>2.85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7"/>
      <c r="AA67" s="147"/>
      <c r="AB67" s="147"/>
      <c r="AC67" s="147"/>
      <c r="AD67" s="147"/>
      <c r="AE67" s="147"/>
      <c r="AF67" s="147"/>
      <c r="AG67" s="147" t="s">
        <v>180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4" t="s">
        <v>212</v>
      </c>
      <c r="D68" s="182"/>
      <c r="E68" s="183">
        <v>20.88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180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4" t="s">
        <v>213</v>
      </c>
      <c r="D69" s="182"/>
      <c r="E69" s="183">
        <v>11.34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180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241"/>
      <c r="D70" s="242"/>
      <c r="E70" s="242"/>
      <c r="F70" s="242"/>
      <c r="G70" s="242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7"/>
      <c r="AA70" s="147"/>
      <c r="AB70" s="147"/>
      <c r="AC70" s="147"/>
      <c r="AD70" s="147"/>
      <c r="AE70" s="147"/>
      <c r="AF70" s="147"/>
      <c r="AG70" s="147" t="s">
        <v>156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1" t="s">
        <v>144</v>
      </c>
      <c r="B71" s="162" t="s">
        <v>73</v>
      </c>
      <c r="C71" s="177" t="s">
        <v>74</v>
      </c>
      <c r="D71" s="163"/>
      <c r="E71" s="164"/>
      <c r="F71" s="165"/>
      <c r="G71" s="165">
        <f>SUMIF(AG72:AG117,"&lt;&gt;NOR",G72:G117)</f>
        <v>0</v>
      </c>
      <c r="H71" s="165"/>
      <c r="I71" s="165">
        <f>SUM(I72:I117)</f>
        <v>0</v>
      </c>
      <c r="J71" s="165"/>
      <c r="K71" s="165">
        <f>SUM(K72:K117)</f>
        <v>0</v>
      </c>
      <c r="L71" s="165"/>
      <c r="M71" s="165">
        <f>SUM(M72:M117)</f>
        <v>0</v>
      </c>
      <c r="N71" s="164"/>
      <c r="O71" s="164">
        <f>SUM(O72:O117)</f>
        <v>0.01</v>
      </c>
      <c r="P71" s="164"/>
      <c r="Q71" s="164">
        <f>SUM(Q72:Q117)</f>
        <v>0</v>
      </c>
      <c r="R71" s="165"/>
      <c r="S71" s="165"/>
      <c r="T71" s="166"/>
      <c r="U71" s="160"/>
      <c r="V71" s="160">
        <f>SUM(V72:V117)</f>
        <v>83.44</v>
      </c>
      <c r="W71" s="160"/>
      <c r="X71" s="160"/>
      <c r="Y71" s="160"/>
      <c r="AG71" t="s">
        <v>145</v>
      </c>
    </row>
    <row r="72" spans="1:60" ht="56.25" outlineLevel="1" x14ac:dyDescent="0.2">
      <c r="A72" s="168">
        <v>9</v>
      </c>
      <c r="B72" s="169" t="s">
        <v>225</v>
      </c>
      <c r="C72" s="178" t="s">
        <v>226</v>
      </c>
      <c r="D72" s="170" t="s">
        <v>207</v>
      </c>
      <c r="E72" s="171">
        <v>115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1">
        <v>4.0000000000000003E-5</v>
      </c>
      <c r="O72" s="171">
        <f>ROUND(E72*N72,2)</f>
        <v>0</v>
      </c>
      <c r="P72" s="171">
        <v>0</v>
      </c>
      <c r="Q72" s="171">
        <f>ROUND(E72*P72,2)</f>
        <v>0</v>
      </c>
      <c r="R72" s="173" t="s">
        <v>208</v>
      </c>
      <c r="S72" s="173" t="s">
        <v>149</v>
      </c>
      <c r="T72" s="174" t="s">
        <v>149</v>
      </c>
      <c r="U72" s="158">
        <v>0.31</v>
      </c>
      <c r="V72" s="158">
        <f>ROUND(E72*U72,2)</f>
        <v>35.65</v>
      </c>
      <c r="W72" s="158"/>
      <c r="X72" s="158" t="s">
        <v>177</v>
      </c>
      <c r="Y72" s="158" t="s">
        <v>152</v>
      </c>
      <c r="Z72" s="147"/>
      <c r="AA72" s="147"/>
      <c r="AB72" s="147"/>
      <c r="AC72" s="147"/>
      <c r="AD72" s="147"/>
      <c r="AE72" s="147"/>
      <c r="AF72" s="147"/>
      <c r="AG72" s="147" t="s">
        <v>178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4" t="s">
        <v>227</v>
      </c>
      <c r="D73" s="182"/>
      <c r="E73" s="183"/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7"/>
      <c r="AA73" s="147"/>
      <c r="AB73" s="147"/>
      <c r="AC73" s="147"/>
      <c r="AD73" s="147"/>
      <c r="AE73" s="147"/>
      <c r="AF73" s="147"/>
      <c r="AG73" s="147" t="s">
        <v>180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4" t="s">
        <v>228</v>
      </c>
      <c r="D74" s="182"/>
      <c r="E74" s="183"/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7"/>
      <c r="AA74" s="147"/>
      <c r="AB74" s="147"/>
      <c r="AC74" s="147"/>
      <c r="AD74" s="147"/>
      <c r="AE74" s="147"/>
      <c r="AF74" s="147"/>
      <c r="AG74" s="147" t="s">
        <v>180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229</v>
      </c>
      <c r="D75" s="182"/>
      <c r="E75" s="183"/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180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4" t="s">
        <v>230</v>
      </c>
      <c r="D76" s="182"/>
      <c r="E76" s="183">
        <v>100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7"/>
      <c r="AA76" s="147"/>
      <c r="AB76" s="147"/>
      <c r="AC76" s="147"/>
      <c r="AD76" s="147"/>
      <c r="AE76" s="147"/>
      <c r="AF76" s="147"/>
      <c r="AG76" s="147" t="s">
        <v>180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">
      <c r="A77" s="154"/>
      <c r="B77" s="155"/>
      <c r="C77" s="184" t="s">
        <v>231</v>
      </c>
      <c r="D77" s="182"/>
      <c r="E77" s="183"/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7"/>
      <c r="AA77" s="147"/>
      <c r="AB77" s="147"/>
      <c r="AC77" s="147"/>
      <c r="AD77" s="147"/>
      <c r="AE77" s="147"/>
      <c r="AF77" s="147"/>
      <c r="AG77" s="147" t="s">
        <v>180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4" t="s">
        <v>228</v>
      </c>
      <c r="D78" s="182"/>
      <c r="E78" s="183"/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7"/>
      <c r="AA78" s="147"/>
      <c r="AB78" s="147"/>
      <c r="AC78" s="147"/>
      <c r="AD78" s="147"/>
      <c r="AE78" s="147"/>
      <c r="AF78" s="147"/>
      <c r="AG78" s="147" t="s">
        <v>180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4" t="s">
        <v>232</v>
      </c>
      <c r="D79" s="182"/>
      <c r="E79" s="183">
        <v>15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7"/>
      <c r="AA79" s="147"/>
      <c r="AB79" s="147"/>
      <c r="AC79" s="147"/>
      <c r="AD79" s="147"/>
      <c r="AE79" s="147"/>
      <c r="AF79" s="147"/>
      <c r="AG79" s="147" t="s">
        <v>180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241"/>
      <c r="D80" s="242"/>
      <c r="E80" s="242"/>
      <c r="F80" s="242"/>
      <c r="G80" s="242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156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56.25" outlineLevel="1" x14ac:dyDescent="0.2">
      <c r="A81" s="168">
        <v>10</v>
      </c>
      <c r="B81" s="169" t="s">
        <v>233</v>
      </c>
      <c r="C81" s="178" t="s">
        <v>234</v>
      </c>
      <c r="D81" s="170" t="s">
        <v>207</v>
      </c>
      <c r="E81" s="171">
        <v>135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71">
        <v>4.0000000000000003E-5</v>
      </c>
      <c r="O81" s="171">
        <f>ROUND(E81*N81,2)</f>
        <v>0.01</v>
      </c>
      <c r="P81" s="171">
        <v>0</v>
      </c>
      <c r="Q81" s="171">
        <f>ROUND(E81*P81,2)</f>
        <v>0</v>
      </c>
      <c r="R81" s="173" t="s">
        <v>208</v>
      </c>
      <c r="S81" s="173" t="s">
        <v>149</v>
      </c>
      <c r="T81" s="174" t="s">
        <v>149</v>
      </c>
      <c r="U81" s="158">
        <v>0.35399999999999998</v>
      </c>
      <c r="V81" s="158">
        <f>ROUND(E81*U81,2)</f>
        <v>47.79</v>
      </c>
      <c r="W81" s="158"/>
      <c r="X81" s="158" t="s">
        <v>177</v>
      </c>
      <c r="Y81" s="158" t="s">
        <v>152</v>
      </c>
      <c r="Z81" s="147"/>
      <c r="AA81" s="147"/>
      <c r="AB81" s="147"/>
      <c r="AC81" s="147"/>
      <c r="AD81" s="147"/>
      <c r="AE81" s="147"/>
      <c r="AF81" s="147"/>
      <c r="AG81" s="147" t="s">
        <v>178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84" t="s">
        <v>227</v>
      </c>
      <c r="D82" s="182"/>
      <c r="E82" s="183"/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7"/>
      <c r="AA82" s="147"/>
      <c r="AB82" s="147"/>
      <c r="AC82" s="147"/>
      <c r="AD82" s="147"/>
      <c r="AE82" s="147"/>
      <c r="AF82" s="147"/>
      <c r="AG82" s="147" t="s">
        <v>180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84" t="s">
        <v>235</v>
      </c>
      <c r="D83" s="182"/>
      <c r="E83" s="183"/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7"/>
      <c r="AA83" s="147"/>
      <c r="AB83" s="147"/>
      <c r="AC83" s="147"/>
      <c r="AD83" s="147"/>
      <c r="AE83" s="147"/>
      <c r="AF83" s="147"/>
      <c r="AG83" s="147" t="s">
        <v>180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4" t="s">
        <v>236</v>
      </c>
      <c r="D84" s="182"/>
      <c r="E84" s="183">
        <v>135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7"/>
      <c r="AA84" s="147"/>
      <c r="AB84" s="147"/>
      <c r="AC84" s="147"/>
      <c r="AD84" s="147"/>
      <c r="AE84" s="147"/>
      <c r="AF84" s="147"/>
      <c r="AG84" s="147" t="s">
        <v>180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241"/>
      <c r="D85" s="242"/>
      <c r="E85" s="242"/>
      <c r="F85" s="242"/>
      <c r="G85" s="242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156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68">
        <v>11</v>
      </c>
      <c r="B86" s="169" t="s">
        <v>237</v>
      </c>
      <c r="C86" s="178" t="s">
        <v>238</v>
      </c>
      <c r="D86" s="170" t="s">
        <v>239</v>
      </c>
      <c r="E86" s="171">
        <v>88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1">
        <v>0</v>
      </c>
      <c r="O86" s="171">
        <f>ROUND(E86*N86,2)</f>
        <v>0</v>
      </c>
      <c r="P86" s="171">
        <v>0</v>
      </c>
      <c r="Q86" s="171">
        <f>ROUND(E86*P86,2)</f>
        <v>0</v>
      </c>
      <c r="R86" s="173"/>
      <c r="S86" s="173" t="s">
        <v>176</v>
      </c>
      <c r="T86" s="174" t="s">
        <v>150</v>
      </c>
      <c r="U86" s="158">
        <v>0</v>
      </c>
      <c r="V86" s="158">
        <f>ROUND(E86*U86,2)</f>
        <v>0</v>
      </c>
      <c r="W86" s="158"/>
      <c r="X86" s="158" t="s">
        <v>177</v>
      </c>
      <c r="Y86" s="158" t="s">
        <v>152</v>
      </c>
      <c r="Z86" s="147"/>
      <c r="AA86" s="147"/>
      <c r="AB86" s="147"/>
      <c r="AC86" s="147"/>
      <c r="AD86" s="147"/>
      <c r="AE86" s="147"/>
      <c r="AF86" s="147"/>
      <c r="AG86" s="147" t="s">
        <v>200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254"/>
      <c r="D87" s="255"/>
      <c r="E87" s="255"/>
      <c r="F87" s="255"/>
      <c r="G87" s="255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7"/>
      <c r="AA87" s="147"/>
      <c r="AB87" s="147"/>
      <c r="AC87" s="147"/>
      <c r="AD87" s="147"/>
      <c r="AE87" s="147"/>
      <c r="AF87" s="147"/>
      <c r="AG87" s="147" t="s">
        <v>156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68">
        <v>12</v>
      </c>
      <c r="B88" s="169" t="s">
        <v>240</v>
      </c>
      <c r="C88" s="178" t="s">
        <v>241</v>
      </c>
      <c r="D88" s="170" t="s">
        <v>207</v>
      </c>
      <c r="E88" s="171">
        <v>250</v>
      </c>
      <c r="F88" s="172"/>
      <c r="G88" s="173">
        <f>ROUND(E88*F88,2)</f>
        <v>0</v>
      </c>
      <c r="H88" s="172"/>
      <c r="I88" s="173">
        <f>ROUND(E88*H88,2)</f>
        <v>0</v>
      </c>
      <c r="J88" s="172"/>
      <c r="K88" s="173">
        <f>ROUND(E88*J88,2)</f>
        <v>0</v>
      </c>
      <c r="L88" s="173">
        <v>21</v>
      </c>
      <c r="M88" s="173">
        <f>G88*(1+L88/100)</f>
        <v>0</v>
      </c>
      <c r="N88" s="171">
        <v>0</v>
      </c>
      <c r="O88" s="171">
        <f>ROUND(E88*N88,2)</f>
        <v>0</v>
      </c>
      <c r="P88" s="171">
        <v>0</v>
      </c>
      <c r="Q88" s="171">
        <f>ROUND(E88*P88,2)</f>
        <v>0</v>
      </c>
      <c r="R88" s="173"/>
      <c r="S88" s="173" t="s">
        <v>176</v>
      </c>
      <c r="T88" s="174" t="s">
        <v>150</v>
      </c>
      <c r="U88" s="158">
        <v>0</v>
      </c>
      <c r="V88" s="158">
        <f>ROUND(E88*U88,2)</f>
        <v>0</v>
      </c>
      <c r="W88" s="158"/>
      <c r="X88" s="158" t="s">
        <v>177</v>
      </c>
      <c r="Y88" s="158" t="s">
        <v>152</v>
      </c>
      <c r="Z88" s="147"/>
      <c r="AA88" s="147"/>
      <c r="AB88" s="147"/>
      <c r="AC88" s="147"/>
      <c r="AD88" s="147"/>
      <c r="AE88" s="147"/>
      <c r="AF88" s="147"/>
      <c r="AG88" s="147" t="s">
        <v>178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4" t="s">
        <v>227</v>
      </c>
      <c r="D89" s="182"/>
      <c r="E89" s="183"/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7"/>
      <c r="AA89" s="147"/>
      <c r="AB89" s="147"/>
      <c r="AC89" s="147"/>
      <c r="AD89" s="147"/>
      <c r="AE89" s="147"/>
      <c r="AF89" s="147"/>
      <c r="AG89" s="147" t="s">
        <v>180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4" t="s">
        <v>235</v>
      </c>
      <c r="D90" s="182"/>
      <c r="E90" s="183"/>
      <c r="F90" s="158"/>
      <c r="G90" s="1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7"/>
      <c r="AA90" s="147"/>
      <c r="AB90" s="147"/>
      <c r="AC90" s="147"/>
      <c r="AD90" s="147"/>
      <c r="AE90" s="147"/>
      <c r="AF90" s="147"/>
      <c r="AG90" s="147" t="s">
        <v>180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4" t="s">
        <v>236</v>
      </c>
      <c r="D91" s="182"/>
      <c r="E91" s="183">
        <v>135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7"/>
      <c r="AA91" s="147"/>
      <c r="AB91" s="147"/>
      <c r="AC91" s="147"/>
      <c r="AD91" s="147"/>
      <c r="AE91" s="147"/>
      <c r="AF91" s="147"/>
      <c r="AG91" s="147" t="s">
        <v>180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4" t="s">
        <v>227</v>
      </c>
      <c r="D92" s="182"/>
      <c r="E92" s="183"/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7"/>
      <c r="AA92" s="147"/>
      <c r="AB92" s="147"/>
      <c r="AC92" s="147"/>
      <c r="AD92" s="147"/>
      <c r="AE92" s="147"/>
      <c r="AF92" s="147"/>
      <c r="AG92" s="147" t="s">
        <v>180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84" t="s">
        <v>228</v>
      </c>
      <c r="D93" s="182"/>
      <c r="E93" s="183"/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7"/>
      <c r="AA93" s="147"/>
      <c r="AB93" s="147"/>
      <c r="AC93" s="147"/>
      <c r="AD93" s="147"/>
      <c r="AE93" s="147"/>
      <c r="AF93" s="147"/>
      <c r="AG93" s="147" t="s">
        <v>180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4" t="s">
        <v>229</v>
      </c>
      <c r="D94" s="182"/>
      <c r="E94" s="183"/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7"/>
      <c r="AA94" s="147"/>
      <c r="AB94" s="147"/>
      <c r="AC94" s="147"/>
      <c r="AD94" s="147"/>
      <c r="AE94" s="147"/>
      <c r="AF94" s="147"/>
      <c r="AG94" s="147" t="s">
        <v>180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4" t="s">
        <v>230</v>
      </c>
      <c r="D95" s="182"/>
      <c r="E95" s="183">
        <v>100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7"/>
      <c r="AA95" s="147"/>
      <c r="AB95" s="147"/>
      <c r="AC95" s="147"/>
      <c r="AD95" s="147"/>
      <c r="AE95" s="147"/>
      <c r="AF95" s="147"/>
      <c r="AG95" s="147" t="s">
        <v>180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4" t="s">
        <v>231</v>
      </c>
      <c r="D96" s="182"/>
      <c r="E96" s="183"/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7"/>
      <c r="AA96" s="147"/>
      <c r="AB96" s="147"/>
      <c r="AC96" s="147"/>
      <c r="AD96" s="147"/>
      <c r="AE96" s="147"/>
      <c r="AF96" s="147"/>
      <c r="AG96" s="147" t="s">
        <v>180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4" t="s">
        <v>228</v>
      </c>
      <c r="D97" s="182"/>
      <c r="E97" s="183"/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7"/>
      <c r="AA97" s="147"/>
      <c r="AB97" s="147"/>
      <c r="AC97" s="147"/>
      <c r="AD97" s="147"/>
      <c r="AE97" s="147"/>
      <c r="AF97" s="147"/>
      <c r="AG97" s="147" t="s">
        <v>180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4" t="s">
        <v>232</v>
      </c>
      <c r="D98" s="182"/>
      <c r="E98" s="183">
        <v>15</v>
      </c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7"/>
      <c r="AA98" s="147"/>
      <c r="AB98" s="147"/>
      <c r="AC98" s="147"/>
      <c r="AD98" s="147"/>
      <c r="AE98" s="147"/>
      <c r="AF98" s="147"/>
      <c r="AG98" s="147" t="s">
        <v>180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241"/>
      <c r="D99" s="242"/>
      <c r="E99" s="242"/>
      <c r="F99" s="242"/>
      <c r="G99" s="242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7"/>
      <c r="AA99" s="147"/>
      <c r="AB99" s="147"/>
      <c r="AC99" s="147"/>
      <c r="AD99" s="147"/>
      <c r="AE99" s="147"/>
      <c r="AF99" s="147"/>
      <c r="AG99" s="147" t="s">
        <v>156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68">
        <v>13</v>
      </c>
      <c r="B100" s="169" t="s">
        <v>242</v>
      </c>
      <c r="C100" s="178" t="s">
        <v>243</v>
      </c>
      <c r="D100" s="170" t="s">
        <v>207</v>
      </c>
      <c r="E100" s="171">
        <v>500</v>
      </c>
      <c r="F100" s="172"/>
      <c r="G100" s="173">
        <f>ROUND(E100*F100,2)</f>
        <v>0</v>
      </c>
      <c r="H100" s="172"/>
      <c r="I100" s="173">
        <f>ROUND(E100*H100,2)</f>
        <v>0</v>
      </c>
      <c r="J100" s="172"/>
      <c r="K100" s="173">
        <f>ROUND(E100*J100,2)</f>
        <v>0</v>
      </c>
      <c r="L100" s="173">
        <v>21</v>
      </c>
      <c r="M100" s="173">
        <f>G100*(1+L100/100)</f>
        <v>0</v>
      </c>
      <c r="N100" s="171">
        <v>0</v>
      </c>
      <c r="O100" s="171">
        <f>ROUND(E100*N100,2)</f>
        <v>0</v>
      </c>
      <c r="P100" s="171">
        <v>0</v>
      </c>
      <c r="Q100" s="171">
        <f>ROUND(E100*P100,2)</f>
        <v>0</v>
      </c>
      <c r="R100" s="173"/>
      <c r="S100" s="173" t="s">
        <v>176</v>
      </c>
      <c r="T100" s="174" t="s">
        <v>150</v>
      </c>
      <c r="U100" s="158">
        <v>0</v>
      </c>
      <c r="V100" s="158">
        <f>ROUND(E100*U100,2)</f>
        <v>0</v>
      </c>
      <c r="W100" s="158"/>
      <c r="X100" s="158" t="s">
        <v>177</v>
      </c>
      <c r="Y100" s="158" t="s">
        <v>152</v>
      </c>
      <c r="Z100" s="147"/>
      <c r="AA100" s="147"/>
      <c r="AB100" s="147"/>
      <c r="AC100" s="147"/>
      <c r="AD100" s="147"/>
      <c r="AE100" s="147"/>
      <c r="AF100" s="147"/>
      <c r="AG100" s="147" t="s">
        <v>178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4" t="s">
        <v>227</v>
      </c>
      <c r="D101" s="182"/>
      <c r="E101" s="183"/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7"/>
      <c r="AA101" s="147"/>
      <c r="AB101" s="147"/>
      <c r="AC101" s="147"/>
      <c r="AD101" s="147"/>
      <c r="AE101" s="147"/>
      <c r="AF101" s="147"/>
      <c r="AG101" s="147" t="s">
        <v>180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4" t="s">
        <v>228</v>
      </c>
      <c r="D102" s="182"/>
      <c r="E102" s="183"/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7"/>
      <c r="AA102" s="147"/>
      <c r="AB102" s="147"/>
      <c r="AC102" s="147"/>
      <c r="AD102" s="147"/>
      <c r="AE102" s="147"/>
      <c r="AF102" s="147"/>
      <c r="AG102" s="147" t="s">
        <v>180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4" t="s">
        <v>229</v>
      </c>
      <c r="D103" s="182"/>
      <c r="E103" s="183"/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7"/>
      <c r="AA103" s="147"/>
      <c r="AB103" s="147"/>
      <c r="AC103" s="147"/>
      <c r="AD103" s="147"/>
      <c r="AE103" s="147"/>
      <c r="AF103" s="147"/>
      <c r="AG103" s="147" t="s">
        <v>180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4"/>
      <c r="B104" s="155"/>
      <c r="C104" s="184" t="s">
        <v>244</v>
      </c>
      <c r="D104" s="182"/>
      <c r="E104" s="183">
        <v>200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7"/>
      <c r="AA104" s="147"/>
      <c r="AB104" s="147"/>
      <c r="AC104" s="147"/>
      <c r="AD104" s="147"/>
      <c r="AE104" s="147"/>
      <c r="AF104" s="147"/>
      <c r="AG104" s="147" t="s">
        <v>180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84" t="s">
        <v>231</v>
      </c>
      <c r="D105" s="182"/>
      <c r="E105" s="183"/>
      <c r="F105" s="158"/>
      <c r="G105" s="158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7"/>
      <c r="AA105" s="147"/>
      <c r="AB105" s="147"/>
      <c r="AC105" s="147"/>
      <c r="AD105" s="147"/>
      <c r="AE105" s="147"/>
      <c r="AF105" s="147"/>
      <c r="AG105" s="147" t="s">
        <v>180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4" t="s">
        <v>228</v>
      </c>
      <c r="D106" s="182"/>
      <c r="E106" s="183"/>
      <c r="F106" s="158"/>
      <c r="G106" s="1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7"/>
      <c r="AA106" s="147"/>
      <c r="AB106" s="147"/>
      <c r="AC106" s="147"/>
      <c r="AD106" s="147"/>
      <c r="AE106" s="147"/>
      <c r="AF106" s="147"/>
      <c r="AG106" s="147" t="s">
        <v>180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4" t="s">
        <v>245</v>
      </c>
      <c r="D107" s="182"/>
      <c r="E107" s="183">
        <v>30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7"/>
      <c r="AA107" s="147"/>
      <c r="AB107" s="147"/>
      <c r="AC107" s="147"/>
      <c r="AD107" s="147"/>
      <c r="AE107" s="147"/>
      <c r="AF107" s="147"/>
      <c r="AG107" s="147" t="s">
        <v>180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4"/>
      <c r="B108" s="155"/>
      <c r="C108" s="184" t="s">
        <v>227</v>
      </c>
      <c r="D108" s="182"/>
      <c r="E108" s="183"/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7"/>
      <c r="AA108" s="147"/>
      <c r="AB108" s="147"/>
      <c r="AC108" s="147"/>
      <c r="AD108" s="147"/>
      <c r="AE108" s="147"/>
      <c r="AF108" s="147"/>
      <c r="AG108" s="147" t="s">
        <v>180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4" t="s">
        <v>235</v>
      </c>
      <c r="D109" s="182"/>
      <c r="E109" s="183"/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7"/>
      <c r="AA109" s="147"/>
      <c r="AB109" s="147"/>
      <c r="AC109" s="147"/>
      <c r="AD109" s="147"/>
      <c r="AE109" s="147"/>
      <c r="AF109" s="147"/>
      <c r="AG109" s="147" t="s">
        <v>180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246</v>
      </c>
      <c r="D110" s="182"/>
      <c r="E110" s="183">
        <v>270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7"/>
      <c r="AA110" s="147"/>
      <c r="AB110" s="147"/>
      <c r="AC110" s="147"/>
      <c r="AD110" s="147"/>
      <c r="AE110" s="147"/>
      <c r="AF110" s="147"/>
      <c r="AG110" s="147" t="s">
        <v>180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241"/>
      <c r="D111" s="242"/>
      <c r="E111" s="242"/>
      <c r="F111" s="242"/>
      <c r="G111" s="242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7"/>
      <c r="AA111" s="147"/>
      <c r="AB111" s="147"/>
      <c r="AC111" s="147"/>
      <c r="AD111" s="147"/>
      <c r="AE111" s="147"/>
      <c r="AF111" s="147"/>
      <c r="AG111" s="147" t="s">
        <v>156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ht="22.5" outlineLevel="1" x14ac:dyDescent="0.2">
      <c r="A112" s="168">
        <v>14</v>
      </c>
      <c r="B112" s="169" t="s">
        <v>247</v>
      </c>
      <c r="C112" s="178" t="s">
        <v>248</v>
      </c>
      <c r="D112" s="170" t="s">
        <v>249</v>
      </c>
      <c r="E112" s="171">
        <v>10</v>
      </c>
      <c r="F112" s="172"/>
      <c r="G112" s="173">
        <f>ROUND(E112*F112,2)</f>
        <v>0</v>
      </c>
      <c r="H112" s="172"/>
      <c r="I112" s="173">
        <f>ROUND(E112*H112,2)</f>
        <v>0</v>
      </c>
      <c r="J112" s="172"/>
      <c r="K112" s="173">
        <f>ROUND(E112*J112,2)</f>
        <v>0</v>
      </c>
      <c r="L112" s="173">
        <v>21</v>
      </c>
      <c r="M112" s="173">
        <f>G112*(1+L112/100)</f>
        <v>0</v>
      </c>
      <c r="N112" s="171">
        <v>0</v>
      </c>
      <c r="O112" s="171">
        <f>ROUND(E112*N112,2)</f>
        <v>0</v>
      </c>
      <c r="P112" s="171">
        <v>0</v>
      </c>
      <c r="Q112" s="171">
        <f>ROUND(E112*P112,2)</f>
        <v>0</v>
      </c>
      <c r="R112" s="173"/>
      <c r="S112" s="173" t="s">
        <v>176</v>
      </c>
      <c r="T112" s="174" t="s">
        <v>150</v>
      </c>
      <c r="U112" s="158">
        <v>0</v>
      </c>
      <c r="V112" s="158">
        <f>ROUND(E112*U112,2)</f>
        <v>0</v>
      </c>
      <c r="W112" s="158"/>
      <c r="X112" s="158" t="s">
        <v>250</v>
      </c>
      <c r="Y112" s="158" t="s">
        <v>152</v>
      </c>
      <c r="Z112" s="147"/>
      <c r="AA112" s="147"/>
      <c r="AB112" s="147"/>
      <c r="AC112" s="147"/>
      <c r="AD112" s="147"/>
      <c r="AE112" s="147"/>
      <c r="AF112" s="147"/>
      <c r="AG112" s="147" t="s">
        <v>251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254"/>
      <c r="D113" s="255"/>
      <c r="E113" s="255"/>
      <c r="F113" s="255"/>
      <c r="G113" s="255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7"/>
      <c r="AA113" s="147"/>
      <c r="AB113" s="147"/>
      <c r="AC113" s="147"/>
      <c r="AD113" s="147"/>
      <c r="AE113" s="147"/>
      <c r="AF113" s="147"/>
      <c r="AG113" s="147" t="s">
        <v>156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68">
        <v>15</v>
      </c>
      <c r="B114" s="169" t="s">
        <v>252</v>
      </c>
      <c r="C114" s="178" t="s">
        <v>253</v>
      </c>
      <c r="D114" s="170" t="s">
        <v>249</v>
      </c>
      <c r="E114" s="171">
        <v>10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1">
        <v>0</v>
      </c>
      <c r="O114" s="171">
        <f>ROUND(E114*N114,2)</f>
        <v>0</v>
      </c>
      <c r="P114" s="171">
        <v>0</v>
      </c>
      <c r="Q114" s="171">
        <f>ROUND(E114*P114,2)</f>
        <v>0</v>
      </c>
      <c r="R114" s="173"/>
      <c r="S114" s="173" t="s">
        <v>176</v>
      </c>
      <c r="T114" s="174" t="s">
        <v>150</v>
      </c>
      <c r="U114" s="158">
        <v>0</v>
      </c>
      <c r="V114" s="158">
        <f>ROUND(E114*U114,2)</f>
        <v>0</v>
      </c>
      <c r="W114" s="158"/>
      <c r="X114" s="158" t="s">
        <v>250</v>
      </c>
      <c r="Y114" s="158" t="s">
        <v>152</v>
      </c>
      <c r="Z114" s="147"/>
      <c r="AA114" s="147"/>
      <c r="AB114" s="147"/>
      <c r="AC114" s="147"/>
      <c r="AD114" s="147"/>
      <c r="AE114" s="147"/>
      <c r="AF114" s="147"/>
      <c r="AG114" s="147" t="s">
        <v>251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54"/>
      <c r="D115" s="255"/>
      <c r="E115" s="255"/>
      <c r="F115" s="255"/>
      <c r="G115" s="255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7"/>
      <c r="AA115" s="147"/>
      <c r="AB115" s="147"/>
      <c r="AC115" s="147"/>
      <c r="AD115" s="147"/>
      <c r="AE115" s="147"/>
      <c r="AF115" s="147"/>
      <c r="AG115" s="147" t="s">
        <v>156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68">
        <v>16</v>
      </c>
      <c r="B116" s="169" t="s">
        <v>254</v>
      </c>
      <c r="C116" s="178" t="s">
        <v>255</v>
      </c>
      <c r="D116" s="170" t="s">
        <v>239</v>
      </c>
      <c r="E116" s="171">
        <v>1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71">
        <v>0</v>
      </c>
      <c r="O116" s="171">
        <f>ROUND(E116*N116,2)</f>
        <v>0</v>
      </c>
      <c r="P116" s="171">
        <v>0</v>
      </c>
      <c r="Q116" s="171">
        <f>ROUND(E116*P116,2)</f>
        <v>0</v>
      </c>
      <c r="R116" s="173"/>
      <c r="S116" s="173" t="s">
        <v>176</v>
      </c>
      <c r="T116" s="174" t="s">
        <v>150</v>
      </c>
      <c r="U116" s="158">
        <v>0</v>
      </c>
      <c r="V116" s="158">
        <f>ROUND(E116*U116,2)</f>
        <v>0</v>
      </c>
      <c r="W116" s="158"/>
      <c r="X116" s="158" t="s">
        <v>250</v>
      </c>
      <c r="Y116" s="158" t="s">
        <v>152</v>
      </c>
      <c r="Z116" s="147"/>
      <c r="AA116" s="147"/>
      <c r="AB116" s="147"/>
      <c r="AC116" s="147"/>
      <c r="AD116" s="147"/>
      <c r="AE116" s="147"/>
      <c r="AF116" s="147"/>
      <c r="AG116" s="147" t="s">
        <v>251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54"/>
      <c r="D117" s="255"/>
      <c r="E117" s="255"/>
      <c r="F117" s="255"/>
      <c r="G117" s="255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7"/>
      <c r="AA117" s="147"/>
      <c r="AB117" s="147"/>
      <c r="AC117" s="147"/>
      <c r="AD117" s="147"/>
      <c r="AE117" s="147"/>
      <c r="AF117" s="147"/>
      <c r="AG117" s="147" t="s">
        <v>156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x14ac:dyDescent="0.2">
      <c r="A118" s="161" t="s">
        <v>144</v>
      </c>
      <c r="B118" s="162" t="s">
        <v>75</v>
      </c>
      <c r="C118" s="177" t="s">
        <v>76</v>
      </c>
      <c r="D118" s="163"/>
      <c r="E118" s="164"/>
      <c r="F118" s="165"/>
      <c r="G118" s="165">
        <f>SUMIF(AG119:AG149,"&lt;&gt;NOR",G119:G149)</f>
        <v>0</v>
      </c>
      <c r="H118" s="165"/>
      <c r="I118" s="165">
        <f>SUM(I119:I149)</f>
        <v>0</v>
      </c>
      <c r="J118" s="165"/>
      <c r="K118" s="165">
        <f>SUM(K119:K149)</f>
        <v>0</v>
      </c>
      <c r="L118" s="165"/>
      <c r="M118" s="165">
        <f>SUM(M119:M149)</f>
        <v>0</v>
      </c>
      <c r="N118" s="164"/>
      <c r="O118" s="164">
        <f>SUM(O119:O149)</f>
        <v>0.01</v>
      </c>
      <c r="P118" s="164"/>
      <c r="Q118" s="164">
        <f>SUM(Q119:Q149)</f>
        <v>4.93</v>
      </c>
      <c r="R118" s="165"/>
      <c r="S118" s="165"/>
      <c r="T118" s="166"/>
      <c r="U118" s="160"/>
      <c r="V118" s="160">
        <f>SUM(V119:V149)</f>
        <v>124.41999999999999</v>
      </c>
      <c r="W118" s="160"/>
      <c r="X118" s="160"/>
      <c r="Y118" s="160"/>
      <c r="AG118" t="s">
        <v>145</v>
      </c>
    </row>
    <row r="119" spans="1:60" ht="22.5" outlineLevel="1" x14ac:dyDescent="0.2">
      <c r="A119" s="168">
        <v>17</v>
      </c>
      <c r="B119" s="169" t="s">
        <v>256</v>
      </c>
      <c r="C119" s="178" t="s">
        <v>257</v>
      </c>
      <c r="D119" s="170" t="s">
        <v>207</v>
      </c>
      <c r="E119" s="171">
        <v>38.67</v>
      </c>
      <c r="F119" s="172"/>
      <c r="G119" s="173">
        <f>ROUND(E119*F119,2)</f>
        <v>0</v>
      </c>
      <c r="H119" s="172"/>
      <c r="I119" s="173">
        <f>ROUND(E119*H119,2)</f>
        <v>0</v>
      </c>
      <c r="J119" s="172"/>
      <c r="K119" s="173">
        <f>ROUND(E119*J119,2)</f>
        <v>0</v>
      </c>
      <c r="L119" s="173">
        <v>21</v>
      </c>
      <c r="M119" s="173">
        <f>G119*(1+L119/100)</f>
        <v>0</v>
      </c>
      <c r="N119" s="171">
        <v>3.3E-4</v>
      </c>
      <c r="O119" s="171">
        <f>ROUND(E119*N119,2)</f>
        <v>0.01</v>
      </c>
      <c r="P119" s="171">
        <v>1.235E-2</v>
      </c>
      <c r="Q119" s="171">
        <f>ROUND(E119*P119,2)</f>
        <v>0.48</v>
      </c>
      <c r="R119" s="173" t="s">
        <v>258</v>
      </c>
      <c r="S119" s="173" t="s">
        <v>149</v>
      </c>
      <c r="T119" s="174" t="s">
        <v>149</v>
      </c>
      <c r="U119" s="158">
        <v>0.35</v>
      </c>
      <c r="V119" s="158">
        <f>ROUND(E119*U119,2)</f>
        <v>13.53</v>
      </c>
      <c r="W119" s="158"/>
      <c r="X119" s="158" t="s">
        <v>177</v>
      </c>
      <c r="Y119" s="158" t="s">
        <v>152</v>
      </c>
      <c r="Z119" s="147"/>
      <c r="AA119" s="147"/>
      <c r="AB119" s="147"/>
      <c r="AC119" s="147"/>
      <c r="AD119" s="147"/>
      <c r="AE119" s="147"/>
      <c r="AF119" s="147"/>
      <c r="AG119" s="147" t="s">
        <v>200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184" t="s">
        <v>209</v>
      </c>
      <c r="D120" s="182"/>
      <c r="E120" s="183"/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7"/>
      <c r="AA120" s="147"/>
      <c r="AB120" s="147"/>
      <c r="AC120" s="147"/>
      <c r="AD120" s="147"/>
      <c r="AE120" s="147"/>
      <c r="AF120" s="147"/>
      <c r="AG120" s="147" t="s">
        <v>180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4" t="s">
        <v>210</v>
      </c>
      <c r="D121" s="182"/>
      <c r="E121" s="183">
        <v>3.6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7"/>
      <c r="AA121" s="147"/>
      <c r="AB121" s="147"/>
      <c r="AC121" s="147"/>
      <c r="AD121" s="147"/>
      <c r="AE121" s="147"/>
      <c r="AF121" s="147"/>
      <c r="AG121" s="147" t="s">
        <v>180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">
      <c r="A122" s="154"/>
      <c r="B122" s="155"/>
      <c r="C122" s="184" t="s">
        <v>211</v>
      </c>
      <c r="D122" s="182"/>
      <c r="E122" s="183">
        <v>2.85</v>
      </c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7"/>
      <c r="AA122" s="147"/>
      <c r="AB122" s="147"/>
      <c r="AC122" s="147"/>
      <c r="AD122" s="147"/>
      <c r="AE122" s="147"/>
      <c r="AF122" s="147"/>
      <c r="AG122" s="147" t="s">
        <v>180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84" t="s">
        <v>212</v>
      </c>
      <c r="D123" s="182"/>
      <c r="E123" s="183">
        <v>20.88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7"/>
      <c r="AA123" s="147"/>
      <c r="AB123" s="147"/>
      <c r="AC123" s="147"/>
      <c r="AD123" s="147"/>
      <c r="AE123" s="147"/>
      <c r="AF123" s="147"/>
      <c r="AG123" s="147" t="s">
        <v>180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84" t="s">
        <v>213</v>
      </c>
      <c r="D124" s="182"/>
      <c r="E124" s="183">
        <v>11.34</v>
      </c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7"/>
      <c r="AA124" s="147"/>
      <c r="AB124" s="147"/>
      <c r="AC124" s="147"/>
      <c r="AD124" s="147"/>
      <c r="AE124" s="147"/>
      <c r="AF124" s="147"/>
      <c r="AG124" s="147" t="s">
        <v>180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241"/>
      <c r="D125" s="242"/>
      <c r="E125" s="242"/>
      <c r="F125" s="242"/>
      <c r="G125" s="242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7"/>
      <c r="AA125" s="147"/>
      <c r="AB125" s="147"/>
      <c r="AC125" s="147"/>
      <c r="AD125" s="147"/>
      <c r="AE125" s="147"/>
      <c r="AF125" s="147"/>
      <c r="AG125" s="147" t="s">
        <v>156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68">
        <v>18</v>
      </c>
      <c r="B126" s="169" t="s">
        <v>259</v>
      </c>
      <c r="C126" s="178" t="s">
        <v>260</v>
      </c>
      <c r="D126" s="170" t="s">
        <v>261</v>
      </c>
      <c r="E126" s="171">
        <v>2.97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1">
        <v>1.42E-3</v>
      </c>
      <c r="O126" s="171">
        <f>ROUND(E126*N126,2)</f>
        <v>0</v>
      </c>
      <c r="P126" s="171">
        <v>1.413E-2</v>
      </c>
      <c r="Q126" s="171">
        <f>ROUND(E126*P126,2)</f>
        <v>0.04</v>
      </c>
      <c r="R126" s="173" t="s">
        <v>258</v>
      </c>
      <c r="S126" s="173" t="s">
        <v>149</v>
      </c>
      <c r="T126" s="174" t="s">
        <v>149</v>
      </c>
      <c r="U126" s="158">
        <v>2.95</v>
      </c>
      <c r="V126" s="158">
        <f>ROUND(E126*U126,2)</f>
        <v>8.76</v>
      </c>
      <c r="W126" s="158"/>
      <c r="X126" s="158" t="s">
        <v>177</v>
      </c>
      <c r="Y126" s="158" t="s">
        <v>152</v>
      </c>
      <c r="Z126" s="147"/>
      <c r="AA126" s="147"/>
      <c r="AB126" s="147"/>
      <c r="AC126" s="147"/>
      <c r="AD126" s="147"/>
      <c r="AE126" s="147"/>
      <c r="AF126" s="147"/>
      <c r="AG126" s="147" t="s">
        <v>178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262</v>
      </c>
      <c r="D127" s="182"/>
      <c r="E127" s="183"/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7"/>
      <c r="AA127" s="147"/>
      <c r="AB127" s="147"/>
      <c r="AC127" s="147"/>
      <c r="AD127" s="147"/>
      <c r="AE127" s="147"/>
      <c r="AF127" s="147"/>
      <c r="AG127" s="147" t="s">
        <v>180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84" t="s">
        <v>227</v>
      </c>
      <c r="D128" s="182"/>
      <c r="E128" s="183"/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7"/>
      <c r="AA128" s="147"/>
      <c r="AB128" s="147"/>
      <c r="AC128" s="147"/>
      <c r="AD128" s="147"/>
      <c r="AE128" s="147"/>
      <c r="AF128" s="147"/>
      <c r="AG128" s="147" t="s">
        <v>180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4" t="s">
        <v>263</v>
      </c>
      <c r="D129" s="182"/>
      <c r="E129" s="183">
        <v>2.97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7"/>
      <c r="AA129" s="147"/>
      <c r="AB129" s="147"/>
      <c r="AC129" s="147"/>
      <c r="AD129" s="147"/>
      <c r="AE129" s="147"/>
      <c r="AF129" s="147"/>
      <c r="AG129" s="147" t="s">
        <v>180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241"/>
      <c r="D130" s="242"/>
      <c r="E130" s="242"/>
      <c r="F130" s="242"/>
      <c r="G130" s="242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7"/>
      <c r="AA130" s="147"/>
      <c r="AB130" s="147"/>
      <c r="AC130" s="147"/>
      <c r="AD130" s="147"/>
      <c r="AE130" s="147"/>
      <c r="AF130" s="147"/>
      <c r="AG130" s="147" t="s">
        <v>156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68">
        <v>19</v>
      </c>
      <c r="B131" s="169" t="s">
        <v>264</v>
      </c>
      <c r="C131" s="178" t="s">
        <v>265</v>
      </c>
      <c r="D131" s="170" t="s">
        <v>207</v>
      </c>
      <c r="E131" s="171">
        <v>232.11</v>
      </c>
      <c r="F131" s="172"/>
      <c r="G131" s="173">
        <f>ROUND(E131*F131,2)</f>
        <v>0</v>
      </c>
      <c r="H131" s="172"/>
      <c r="I131" s="173">
        <f>ROUND(E131*H131,2)</f>
        <v>0</v>
      </c>
      <c r="J131" s="172"/>
      <c r="K131" s="173">
        <f>ROUND(E131*J131,2)</f>
        <v>0</v>
      </c>
      <c r="L131" s="173">
        <v>21</v>
      </c>
      <c r="M131" s="173">
        <f>G131*(1+L131/100)</f>
        <v>0</v>
      </c>
      <c r="N131" s="171">
        <v>0</v>
      </c>
      <c r="O131" s="171">
        <f>ROUND(E131*N131,2)</f>
        <v>0</v>
      </c>
      <c r="P131" s="171">
        <v>1.098E-2</v>
      </c>
      <c r="Q131" s="171">
        <f>ROUND(E131*P131,2)</f>
        <v>2.5499999999999998</v>
      </c>
      <c r="R131" s="173" t="s">
        <v>266</v>
      </c>
      <c r="S131" s="173" t="s">
        <v>149</v>
      </c>
      <c r="T131" s="174" t="s">
        <v>149</v>
      </c>
      <c r="U131" s="158">
        <v>0.37</v>
      </c>
      <c r="V131" s="158">
        <f>ROUND(E131*U131,2)</f>
        <v>85.88</v>
      </c>
      <c r="W131" s="158"/>
      <c r="X131" s="158" t="s">
        <v>177</v>
      </c>
      <c r="Y131" s="158" t="s">
        <v>152</v>
      </c>
      <c r="Z131" s="147"/>
      <c r="AA131" s="147"/>
      <c r="AB131" s="147"/>
      <c r="AC131" s="147"/>
      <c r="AD131" s="147"/>
      <c r="AE131" s="147"/>
      <c r="AF131" s="147"/>
      <c r="AG131" s="147" t="s">
        <v>178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250" t="s">
        <v>267</v>
      </c>
      <c r="D132" s="251"/>
      <c r="E132" s="251"/>
      <c r="F132" s="251"/>
      <c r="G132" s="251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7"/>
      <c r="AA132" s="147"/>
      <c r="AB132" s="147"/>
      <c r="AC132" s="147"/>
      <c r="AD132" s="147"/>
      <c r="AE132" s="147"/>
      <c r="AF132" s="147"/>
      <c r="AG132" s="147" t="s">
        <v>155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">
      <c r="A133" s="154"/>
      <c r="B133" s="155"/>
      <c r="C133" s="184" t="s">
        <v>227</v>
      </c>
      <c r="D133" s="182"/>
      <c r="E133" s="183"/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7"/>
      <c r="AA133" s="147"/>
      <c r="AB133" s="147"/>
      <c r="AC133" s="147"/>
      <c r="AD133" s="147"/>
      <c r="AE133" s="147"/>
      <c r="AF133" s="147"/>
      <c r="AG133" s="147" t="s">
        <v>180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 x14ac:dyDescent="0.2">
      <c r="A134" s="154"/>
      <c r="B134" s="155"/>
      <c r="C134" s="184" t="s">
        <v>268</v>
      </c>
      <c r="D134" s="182"/>
      <c r="E134" s="183"/>
      <c r="F134" s="158"/>
      <c r="G134" s="1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7"/>
      <c r="AA134" s="147"/>
      <c r="AB134" s="147"/>
      <c r="AC134" s="147"/>
      <c r="AD134" s="147"/>
      <c r="AE134" s="147"/>
      <c r="AF134" s="147"/>
      <c r="AG134" s="147" t="s">
        <v>180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84" t="s">
        <v>269</v>
      </c>
      <c r="D135" s="182"/>
      <c r="E135" s="183">
        <v>230.4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7"/>
      <c r="AA135" s="147"/>
      <c r="AB135" s="147"/>
      <c r="AC135" s="147"/>
      <c r="AD135" s="147"/>
      <c r="AE135" s="147"/>
      <c r="AF135" s="147"/>
      <c r="AG135" s="147" t="s">
        <v>180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4" t="s">
        <v>231</v>
      </c>
      <c r="D136" s="182"/>
      <c r="E136" s="183"/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7"/>
      <c r="AA136" s="147"/>
      <c r="AB136" s="147"/>
      <c r="AC136" s="147"/>
      <c r="AD136" s="147"/>
      <c r="AE136" s="147"/>
      <c r="AF136" s="147"/>
      <c r="AG136" s="147" t="s">
        <v>180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4" t="s">
        <v>270</v>
      </c>
      <c r="D137" s="182"/>
      <c r="E137" s="183"/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7"/>
      <c r="AA137" s="147"/>
      <c r="AB137" s="147"/>
      <c r="AC137" s="147"/>
      <c r="AD137" s="147"/>
      <c r="AE137" s="147"/>
      <c r="AF137" s="147"/>
      <c r="AG137" s="147" t="s">
        <v>180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">
      <c r="A138" s="154"/>
      <c r="B138" s="155"/>
      <c r="C138" s="184" t="s">
        <v>271</v>
      </c>
      <c r="D138" s="182"/>
      <c r="E138" s="183">
        <v>1.71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7"/>
      <c r="AA138" s="147"/>
      <c r="AB138" s="147"/>
      <c r="AC138" s="147"/>
      <c r="AD138" s="147"/>
      <c r="AE138" s="147"/>
      <c r="AF138" s="147"/>
      <c r="AG138" s="147" t="s">
        <v>180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241"/>
      <c r="D139" s="242"/>
      <c r="E139" s="242"/>
      <c r="F139" s="242"/>
      <c r="G139" s="242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7"/>
      <c r="AA139" s="147"/>
      <c r="AB139" s="147"/>
      <c r="AC139" s="147"/>
      <c r="AD139" s="147"/>
      <c r="AE139" s="147"/>
      <c r="AF139" s="147"/>
      <c r="AG139" s="147" t="s">
        <v>156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68">
        <v>20</v>
      </c>
      <c r="B140" s="169" t="s">
        <v>272</v>
      </c>
      <c r="C140" s="178" t="s">
        <v>273</v>
      </c>
      <c r="D140" s="170" t="s">
        <v>207</v>
      </c>
      <c r="E140" s="171">
        <v>232.11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1">
        <v>0</v>
      </c>
      <c r="O140" s="171">
        <f>ROUND(E140*N140,2)</f>
        <v>0</v>
      </c>
      <c r="P140" s="171">
        <v>8.0000000000000002E-3</v>
      </c>
      <c r="Q140" s="171">
        <f>ROUND(E140*P140,2)</f>
        <v>1.86</v>
      </c>
      <c r="R140" s="173" t="s">
        <v>266</v>
      </c>
      <c r="S140" s="173" t="s">
        <v>149</v>
      </c>
      <c r="T140" s="174" t="s">
        <v>149</v>
      </c>
      <c r="U140" s="158">
        <v>7.0000000000000007E-2</v>
      </c>
      <c r="V140" s="158">
        <f>ROUND(E140*U140,2)</f>
        <v>16.25</v>
      </c>
      <c r="W140" s="158"/>
      <c r="X140" s="158" t="s">
        <v>177</v>
      </c>
      <c r="Y140" s="158" t="s">
        <v>152</v>
      </c>
      <c r="Z140" s="147"/>
      <c r="AA140" s="147"/>
      <c r="AB140" s="147"/>
      <c r="AC140" s="147"/>
      <c r="AD140" s="147"/>
      <c r="AE140" s="147"/>
      <c r="AF140" s="147"/>
      <c r="AG140" s="147" t="s">
        <v>178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184" t="s">
        <v>227</v>
      </c>
      <c r="D141" s="182"/>
      <c r="E141" s="183"/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7"/>
      <c r="AA141" s="147"/>
      <c r="AB141" s="147"/>
      <c r="AC141" s="147"/>
      <c r="AD141" s="147"/>
      <c r="AE141" s="147"/>
      <c r="AF141" s="147"/>
      <c r="AG141" s="147" t="s">
        <v>180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3" x14ac:dyDescent="0.2">
      <c r="A142" s="154"/>
      <c r="B142" s="155"/>
      <c r="C142" s="184" t="s">
        <v>268</v>
      </c>
      <c r="D142" s="182"/>
      <c r="E142" s="183"/>
      <c r="F142" s="158"/>
      <c r="G142" s="15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7"/>
      <c r="AA142" s="147"/>
      <c r="AB142" s="147"/>
      <c r="AC142" s="147"/>
      <c r="AD142" s="147"/>
      <c r="AE142" s="147"/>
      <c r="AF142" s="147"/>
      <c r="AG142" s="147" t="s">
        <v>180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4"/>
      <c r="B143" s="155"/>
      <c r="C143" s="184" t="s">
        <v>269</v>
      </c>
      <c r="D143" s="182"/>
      <c r="E143" s="183">
        <v>230.4</v>
      </c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7"/>
      <c r="AA143" s="147"/>
      <c r="AB143" s="147"/>
      <c r="AC143" s="147"/>
      <c r="AD143" s="147"/>
      <c r="AE143" s="147"/>
      <c r="AF143" s="147"/>
      <c r="AG143" s="147" t="s">
        <v>180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4"/>
      <c r="B144" s="155"/>
      <c r="C144" s="184" t="s">
        <v>231</v>
      </c>
      <c r="D144" s="182"/>
      <c r="E144" s="183"/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7"/>
      <c r="AA144" s="147"/>
      <c r="AB144" s="147"/>
      <c r="AC144" s="147"/>
      <c r="AD144" s="147"/>
      <c r="AE144" s="147"/>
      <c r="AF144" s="147"/>
      <c r="AG144" s="147" t="s">
        <v>180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4" t="s">
        <v>270</v>
      </c>
      <c r="D145" s="182"/>
      <c r="E145" s="183"/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7"/>
      <c r="AA145" s="147"/>
      <c r="AB145" s="147"/>
      <c r="AC145" s="147"/>
      <c r="AD145" s="147"/>
      <c r="AE145" s="147"/>
      <c r="AF145" s="147"/>
      <c r="AG145" s="147" t="s">
        <v>180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4"/>
      <c r="B146" s="155"/>
      <c r="C146" s="184" t="s">
        <v>271</v>
      </c>
      <c r="D146" s="182"/>
      <c r="E146" s="183">
        <v>1.71</v>
      </c>
      <c r="F146" s="158"/>
      <c r="G146" s="158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7"/>
      <c r="AA146" s="147"/>
      <c r="AB146" s="147"/>
      <c r="AC146" s="147"/>
      <c r="AD146" s="147"/>
      <c r="AE146" s="147"/>
      <c r="AF146" s="147"/>
      <c r="AG146" s="147" t="s">
        <v>180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241"/>
      <c r="D147" s="242"/>
      <c r="E147" s="242"/>
      <c r="F147" s="242"/>
      <c r="G147" s="242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7"/>
      <c r="AA147" s="147"/>
      <c r="AB147" s="147"/>
      <c r="AC147" s="147"/>
      <c r="AD147" s="147"/>
      <c r="AE147" s="147"/>
      <c r="AF147" s="147"/>
      <c r="AG147" s="147" t="s">
        <v>156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68">
        <v>21</v>
      </c>
      <c r="B148" s="169" t="s">
        <v>274</v>
      </c>
      <c r="C148" s="178" t="s">
        <v>275</v>
      </c>
      <c r="D148" s="170" t="s">
        <v>249</v>
      </c>
      <c r="E148" s="171">
        <v>15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1">
        <v>0</v>
      </c>
      <c r="O148" s="171">
        <f>ROUND(E148*N148,2)</f>
        <v>0</v>
      </c>
      <c r="P148" s="171">
        <v>0</v>
      </c>
      <c r="Q148" s="171">
        <f>ROUND(E148*P148,2)</f>
        <v>0</v>
      </c>
      <c r="R148" s="173"/>
      <c r="S148" s="173" t="s">
        <v>176</v>
      </c>
      <c r="T148" s="174" t="s">
        <v>150</v>
      </c>
      <c r="U148" s="158">
        <v>0</v>
      </c>
      <c r="V148" s="158">
        <f>ROUND(E148*U148,2)</f>
        <v>0</v>
      </c>
      <c r="W148" s="158"/>
      <c r="X148" s="158" t="s">
        <v>177</v>
      </c>
      <c r="Y148" s="158" t="s">
        <v>152</v>
      </c>
      <c r="Z148" s="147"/>
      <c r="AA148" s="147"/>
      <c r="AB148" s="147"/>
      <c r="AC148" s="147"/>
      <c r="AD148" s="147"/>
      <c r="AE148" s="147"/>
      <c r="AF148" s="147"/>
      <c r="AG148" s="147" t="s">
        <v>178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254"/>
      <c r="D149" s="255"/>
      <c r="E149" s="255"/>
      <c r="F149" s="255"/>
      <c r="G149" s="255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7"/>
      <c r="AA149" s="147"/>
      <c r="AB149" s="147"/>
      <c r="AC149" s="147"/>
      <c r="AD149" s="147"/>
      <c r="AE149" s="147"/>
      <c r="AF149" s="147"/>
      <c r="AG149" s="147" t="s">
        <v>156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x14ac:dyDescent="0.2">
      <c r="A150" s="161" t="s">
        <v>144</v>
      </c>
      <c r="B150" s="162" t="s">
        <v>77</v>
      </c>
      <c r="C150" s="177" t="s">
        <v>78</v>
      </c>
      <c r="D150" s="163"/>
      <c r="E150" s="164"/>
      <c r="F150" s="165"/>
      <c r="G150" s="165">
        <f>SUMIF(AG151:AG156,"&lt;&gt;NOR",G151:G156)</f>
        <v>0</v>
      </c>
      <c r="H150" s="165"/>
      <c r="I150" s="165">
        <f>SUM(I151:I156)</f>
        <v>0</v>
      </c>
      <c r="J150" s="165"/>
      <c r="K150" s="165">
        <f>SUM(K151:K156)</f>
        <v>0</v>
      </c>
      <c r="L150" s="165"/>
      <c r="M150" s="165">
        <f>SUM(M151:M156)</f>
        <v>0</v>
      </c>
      <c r="N150" s="164"/>
      <c r="O150" s="164">
        <f>SUM(O151:O156)</f>
        <v>0</v>
      </c>
      <c r="P150" s="164"/>
      <c r="Q150" s="164">
        <f>SUM(Q151:Q156)</f>
        <v>0</v>
      </c>
      <c r="R150" s="165"/>
      <c r="S150" s="165"/>
      <c r="T150" s="166"/>
      <c r="U150" s="160"/>
      <c r="V150" s="160">
        <f>SUM(V151:V156)</f>
        <v>1.4</v>
      </c>
      <c r="W150" s="160"/>
      <c r="X150" s="160"/>
      <c r="Y150" s="160"/>
      <c r="AG150" t="s">
        <v>145</v>
      </c>
    </row>
    <row r="151" spans="1:60" ht="22.5" outlineLevel="1" x14ac:dyDescent="0.2">
      <c r="A151" s="168">
        <v>22</v>
      </c>
      <c r="B151" s="169" t="s">
        <v>276</v>
      </c>
      <c r="C151" s="178" t="s">
        <v>277</v>
      </c>
      <c r="D151" s="170" t="s">
        <v>278</v>
      </c>
      <c r="E151" s="171">
        <v>0.73782000000000003</v>
      </c>
      <c r="F151" s="172"/>
      <c r="G151" s="173">
        <f>ROUND(E151*F151,2)</f>
        <v>0</v>
      </c>
      <c r="H151" s="172"/>
      <c r="I151" s="173">
        <f>ROUND(E151*H151,2)</f>
        <v>0</v>
      </c>
      <c r="J151" s="172"/>
      <c r="K151" s="173">
        <f>ROUND(E151*J151,2)</f>
        <v>0</v>
      </c>
      <c r="L151" s="173">
        <v>21</v>
      </c>
      <c r="M151" s="173">
        <f>G151*(1+L151/100)</f>
        <v>0</v>
      </c>
      <c r="N151" s="171">
        <v>0</v>
      </c>
      <c r="O151" s="171">
        <f>ROUND(E151*N151,2)</f>
        <v>0</v>
      </c>
      <c r="P151" s="171">
        <v>0</v>
      </c>
      <c r="Q151" s="171">
        <f>ROUND(E151*P151,2)</f>
        <v>0</v>
      </c>
      <c r="R151" s="173" t="s">
        <v>199</v>
      </c>
      <c r="S151" s="173" t="s">
        <v>149</v>
      </c>
      <c r="T151" s="174" t="s">
        <v>149</v>
      </c>
      <c r="U151" s="158">
        <v>1.8919999999999999</v>
      </c>
      <c r="V151" s="158">
        <f>ROUND(E151*U151,2)</f>
        <v>1.4</v>
      </c>
      <c r="W151" s="158"/>
      <c r="X151" s="158" t="s">
        <v>279</v>
      </c>
      <c r="Y151" s="158" t="s">
        <v>152</v>
      </c>
      <c r="Z151" s="147"/>
      <c r="AA151" s="147"/>
      <c r="AB151" s="147"/>
      <c r="AC151" s="147"/>
      <c r="AD151" s="147"/>
      <c r="AE151" s="147"/>
      <c r="AF151" s="147"/>
      <c r="AG151" s="147" t="s">
        <v>280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252" t="s">
        <v>281</v>
      </c>
      <c r="D152" s="253"/>
      <c r="E152" s="253"/>
      <c r="F152" s="253"/>
      <c r="G152" s="253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7"/>
      <c r="AA152" s="147"/>
      <c r="AB152" s="147"/>
      <c r="AC152" s="147"/>
      <c r="AD152" s="147"/>
      <c r="AE152" s="147"/>
      <c r="AF152" s="147"/>
      <c r="AG152" s="147" t="s">
        <v>202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184" t="s">
        <v>282</v>
      </c>
      <c r="D153" s="182"/>
      <c r="E153" s="183"/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7"/>
      <c r="AA153" s="147"/>
      <c r="AB153" s="147"/>
      <c r="AC153" s="147"/>
      <c r="AD153" s="147"/>
      <c r="AE153" s="147"/>
      <c r="AF153" s="147"/>
      <c r="AG153" s="147" t="s">
        <v>180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">
      <c r="A154" s="154"/>
      <c r="B154" s="155"/>
      <c r="C154" s="184" t="s">
        <v>283</v>
      </c>
      <c r="D154" s="182"/>
      <c r="E154" s="183"/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7"/>
      <c r="AA154" s="147"/>
      <c r="AB154" s="147"/>
      <c r="AC154" s="147"/>
      <c r="AD154" s="147"/>
      <c r="AE154" s="147"/>
      <c r="AF154" s="147"/>
      <c r="AG154" s="147" t="s">
        <v>180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 x14ac:dyDescent="0.2">
      <c r="A155" s="154"/>
      <c r="B155" s="155"/>
      <c r="C155" s="184" t="s">
        <v>284</v>
      </c>
      <c r="D155" s="182"/>
      <c r="E155" s="183">
        <v>0.73782000000000003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7"/>
      <c r="AA155" s="147"/>
      <c r="AB155" s="147"/>
      <c r="AC155" s="147"/>
      <c r="AD155" s="147"/>
      <c r="AE155" s="147"/>
      <c r="AF155" s="147"/>
      <c r="AG155" s="147" t="s">
        <v>180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241"/>
      <c r="D156" s="242"/>
      <c r="E156" s="242"/>
      <c r="F156" s="242"/>
      <c r="G156" s="242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7"/>
      <c r="AA156" s="147"/>
      <c r="AB156" s="147"/>
      <c r="AC156" s="147"/>
      <c r="AD156" s="147"/>
      <c r="AE156" s="147"/>
      <c r="AF156" s="147"/>
      <c r="AG156" s="147" t="s">
        <v>156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61" t="s">
        <v>144</v>
      </c>
      <c r="B157" s="162" t="s">
        <v>103</v>
      </c>
      <c r="C157" s="177" t="s">
        <v>104</v>
      </c>
      <c r="D157" s="163"/>
      <c r="E157" s="164"/>
      <c r="F157" s="165"/>
      <c r="G157" s="165">
        <f>SUMIF(AG158:AG176,"&lt;&gt;NOR",G158:G176)</f>
        <v>0</v>
      </c>
      <c r="H157" s="165"/>
      <c r="I157" s="165">
        <f>SUM(I158:I176)</f>
        <v>0</v>
      </c>
      <c r="J157" s="165"/>
      <c r="K157" s="165">
        <f>SUM(K158:K176)</f>
        <v>0</v>
      </c>
      <c r="L157" s="165"/>
      <c r="M157" s="165">
        <f>SUM(M158:M176)</f>
        <v>0</v>
      </c>
      <c r="N157" s="164"/>
      <c r="O157" s="164">
        <f>SUM(O158:O176)</f>
        <v>2.13</v>
      </c>
      <c r="P157" s="164"/>
      <c r="Q157" s="164">
        <f>SUM(Q158:Q176)</f>
        <v>0</v>
      </c>
      <c r="R157" s="165"/>
      <c r="S157" s="165"/>
      <c r="T157" s="166"/>
      <c r="U157" s="160"/>
      <c r="V157" s="160">
        <f>SUM(V158:V176)</f>
        <v>0</v>
      </c>
      <c r="W157" s="160"/>
      <c r="X157" s="160"/>
      <c r="Y157" s="160"/>
      <c r="AG157" t="s">
        <v>145</v>
      </c>
    </row>
    <row r="158" spans="1:60" ht="22.5" outlineLevel="1" x14ac:dyDescent="0.2">
      <c r="A158" s="168">
        <v>23</v>
      </c>
      <c r="B158" s="169" t="s">
        <v>285</v>
      </c>
      <c r="C158" s="178" t="s">
        <v>286</v>
      </c>
      <c r="D158" s="170" t="s">
        <v>207</v>
      </c>
      <c r="E158" s="171">
        <v>162.477</v>
      </c>
      <c r="F158" s="172"/>
      <c r="G158" s="173">
        <f>ROUND(E158*F158,2)</f>
        <v>0</v>
      </c>
      <c r="H158" s="172"/>
      <c r="I158" s="173">
        <f>ROUND(E158*H158,2)</f>
        <v>0</v>
      </c>
      <c r="J158" s="172"/>
      <c r="K158" s="173">
        <f>ROUND(E158*J158,2)</f>
        <v>0</v>
      </c>
      <c r="L158" s="173">
        <v>21</v>
      </c>
      <c r="M158" s="173">
        <f>G158*(1+L158/100)</f>
        <v>0</v>
      </c>
      <c r="N158" s="171">
        <v>1.223E-2</v>
      </c>
      <c r="O158" s="171">
        <f>ROUND(E158*N158,2)</f>
        <v>1.99</v>
      </c>
      <c r="P158" s="171">
        <v>0</v>
      </c>
      <c r="Q158" s="171">
        <f>ROUND(E158*P158,2)</f>
        <v>0</v>
      </c>
      <c r="R158" s="173" t="s">
        <v>287</v>
      </c>
      <c r="S158" s="173" t="s">
        <v>149</v>
      </c>
      <c r="T158" s="174" t="s">
        <v>149</v>
      </c>
      <c r="U158" s="158">
        <v>0</v>
      </c>
      <c r="V158" s="158">
        <f>ROUND(E158*U158,2)</f>
        <v>0</v>
      </c>
      <c r="W158" s="158"/>
      <c r="X158" s="158" t="s">
        <v>288</v>
      </c>
      <c r="Y158" s="158" t="s">
        <v>152</v>
      </c>
      <c r="Z158" s="147"/>
      <c r="AA158" s="147"/>
      <c r="AB158" s="147"/>
      <c r="AC158" s="147"/>
      <c r="AD158" s="147"/>
      <c r="AE158" s="147"/>
      <c r="AF158" s="147"/>
      <c r="AG158" s="147" t="s">
        <v>289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ht="22.5" outlineLevel="2" x14ac:dyDescent="0.2">
      <c r="A159" s="154"/>
      <c r="B159" s="155"/>
      <c r="C159" s="250" t="s">
        <v>290</v>
      </c>
      <c r="D159" s="251"/>
      <c r="E159" s="251"/>
      <c r="F159" s="251"/>
      <c r="G159" s="251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7"/>
      <c r="AA159" s="147"/>
      <c r="AB159" s="147"/>
      <c r="AC159" s="147"/>
      <c r="AD159" s="147"/>
      <c r="AE159" s="147"/>
      <c r="AF159" s="147"/>
      <c r="AG159" s="147" t="s">
        <v>155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75" t="str">
        <f>C159</f>
        <v>Podkladový rošt, obklad palubkami z měkkého dřeva šířky do 8 cm na pero a drážku, dodávka materiálu, nátěr dvojnásobný syntetickým lakem.</v>
      </c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184" t="s">
        <v>227</v>
      </c>
      <c r="D160" s="182"/>
      <c r="E160" s="183"/>
      <c r="F160" s="158"/>
      <c r="G160" s="15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7"/>
      <c r="AA160" s="147"/>
      <c r="AB160" s="147"/>
      <c r="AC160" s="147"/>
      <c r="AD160" s="147"/>
      <c r="AE160" s="147"/>
      <c r="AF160" s="147"/>
      <c r="AG160" s="147" t="s">
        <v>180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">
      <c r="A161" s="154"/>
      <c r="B161" s="155"/>
      <c r="C161" s="184" t="s">
        <v>268</v>
      </c>
      <c r="D161" s="182"/>
      <c r="E161" s="183"/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7"/>
      <c r="AA161" s="147"/>
      <c r="AB161" s="147"/>
      <c r="AC161" s="147"/>
      <c r="AD161" s="147"/>
      <c r="AE161" s="147"/>
      <c r="AF161" s="147"/>
      <c r="AG161" s="147" t="s">
        <v>180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84" t="s">
        <v>291</v>
      </c>
      <c r="D162" s="182"/>
      <c r="E162" s="183">
        <v>161.28</v>
      </c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7"/>
      <c r="AA162" s="147"/>
      <c r="AB162" s="147"/>
      <c r="AC162" s="147"/>
      <c r="AD162" s="147"/>
      <c r="AE162" s="147"/>
      <c r="AF162" s="147"/>
      <c r="AG162" s="147" t="s">
        <v>180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84" t="s">
        <v>231</v>
      </c>
      <c r="D163" s="182"/>
      <c r="E163" s="183"/>
      <c r="F163" s="158"/>
      <c r="G163" s="158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7"/>
      <c r="AA163" s="147"/>
      <c r="AB163" s="147"/>
      <c r="AC163" s="147"/>
      <c r="AD163" s="147"/>
      <c r="AE163" s="147"/>
      <c r="AF163" s="147"/>
      <c r="AG163" s="147" t="s">
        <v>180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184" t="s">
        <v>270</v>
      </c>
      <c r="D164" s="182"/>
      <c r="E164" s="183"/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7"/>
      <c r="AA164" s="147"/>
      <c r="AB164" s="147"/>
      <c r="AC164" s="147"/>
      <c r="AD164" s="147"/>
      <c r="AE164" s="147"/>
      <c r="AF164" s="147"/>
      <c r="AG164" s="147" t="s">
        <v>180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">
      <c r="A165" s="154"/>
      <c r="B165" s="155"/>
      <c r="C165" s="184" t="s">
        <v>292</v>
      </c>
      <c r="D165" s="182"/>
      <c r="E165" s="183">
        <v>1.1970000000000001</v>
      </c>
      <c r="F165" s="158"/>
      <c r="G165" s="158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7"/>
      <c r="AA165" s="147"/>
      <c r="AB165" s="147"/>
      <c r="AC165" s="147"/>
      <c r="AD165" s="147"/>
      <c r="AE165" s="147"/>
      <c r="AF165" s="147"/>
      <c r="AG165" s="147" t="s">
        <v>180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2" x14ac:dyDescent="0.2">
      <c r="A166" s="154"/>
      <c r="B166" s="155"/>
      <c r="C166" s="241"/>
      <c r="D166" s="242"/>
      <c r="E166" s="242"/>
      <c r="F166" s="242"/>
      <c r="G166" s="242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7"/>
      <c r="AA166" s="147"/>
      <c r="AB166" s="147"/>
      <c r="AC166" s="147"/>
      <c r="AD166" s="147"/>
      <c r="AE166" s="147"/>
      <c r="AF166" s="147"/>
      <c r="AG166" s="147" t="s">
        <v>156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ht="22.5" outlineLevel="1" x14ac:dyDescent="0.2">
      <c r="A167" s="168">
        <v>24</v>
      </c>
      <c r="B167" s="169" t="s">
        <v>293</v>
      </c>
      <c r="C167" s="178" t="s">
        <v>294</v>
      </c>
      <c r="D167" s="170" t="s">
        <v>207</v>
      </c>
      <c r="E167" s="171">
        <v>69.632999999999996</v>
      </c>
      <c r="F167" s="172"/>
      <c r="G167" s="173">
        <f>ROUND(E167*F167,2)</f>
        <v>0</v>
      </c>
      <c r="H167" s="172"/>
      <c r="I167" s="173">
        <f>ROUND(E167*H167,2)</f>
        <v>0</v>
      </c>
      <c r="J167" s="172"/>
      <c r="K167" s="173">
        <f>ROUND(E167*J167,2)</f>
        <v>0</v>
      </c>
      <c r="L167" s="173">
        <v>21</v>
      </c>
      <c r="M167" s="173">
        <f>G167*(1+L167/100)</f>
        <v>0</v>
      </c>
      <c r="N167" s="171">
        <v>2.0400000000000001E-3</v>
      </c>
      <c r="O167" s="171">
        <f>ROUND(E167*N167,2)</f>
        <v>0.14000000000000001</v>
      </c>
      <c r="P167" s="171">
        <v>0</v>
      </c>
      <c r="Q167" s="171">
        <f>ROUND(E167*P167,2)</f>
        <v>0</v>
      </c>
      <c r="R167" s="173" t="s">
        <v>287</v>
      </c>
      <c r="S167" s="173" t="s">
        <v>149</v>
      </c>
      <c r="T167" s="174" t="s">
        <v>149</v>
      </c>
      <c r="U167" s="158">
        <v>0</v>
      </c>
      <c r="V167" s="158">
        <f>ROUND(E167*U167,2)</f>
        <v>0</v>
      </c>
      <c r="W167" s="158"/>
      <c r="X167" s="158" t="s">
        <v>288</v>
      </c>
      <c r="Y167" s="158" t="s">
        <v>152</v>
      </c>
      <c r="Z167" s="147"/>
      <c r="AA167" s="147"/>
      <c r="AB167" s="147"/>
      <c r="AC167" s="147"/>
      <c r="AD167" s="147"/>
      <c r="AE167" s="147"/>
      <c r="AF167" s="147"/>
      <c r="AG167" s="147" t="s">
        <v>289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250" t="s">
        <v>295</v>
      </c>
      <c r="D168" s="251"/>
      <c r="E168" s="251"/>
      <c r="F168" s="251"/>
      <c r="G168" s="251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7"/>
      <c r="AA168" s="147"/>
      <c r="AB168" s="147"/>
      <c r="AC168" s="147"/>
      <c r="AD168" s="147"/>
      <c r="AE168" s="147"/>
      <c r="AF168" s="147"/>
      <c r="AG168" s="147" t="s">
        <v>155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75" t="str">
        <f>C168</f>
        <v>Podkladový rošt, obklad palubkami z měkkého dřeva šířky do 8 cm na pero a drážku, nátěr dvojnásobný syntetickým lakem.</v>
      </c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258" t="s">
        <v>296</v>
      </c>
      <c r="D169" s="259"/>
      <c r="E169" s="259"/>
      <c r="F169" s="259"/>
      <c r="G169" s="259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7"/>
      <c r="AA169" s="147"/>
      <c r="AB169" s="147"/>
      <c r="AC169" s="147"/>
      <c r="AD169" s="147"/>
      <c r="AE169" s="147"/>
      <c r="AF169" s="147"/>
      <c r="AG169" s="147" t="s">
        <v>155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184" t="s">
        <v>227</v>
      </c>
      <c r="D170" s="182"/>
      <c r="E170" s="183"/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7"/>
      <c r="AA170" s="147"/>
      <c r="AB170" s="147"/>
      <c r="AC170" s="147"/>
      <c r="AD170" s="147"/>
      <c r="AE170" s="147"/>
      <c r="AF170" s="147"/>
      <c r="AG170" s="147" t="s">
        <v>180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4"/>
      <c r="B171" s="155"/>
      <c r="C171" s="184" t="s">
        <v>268</v>
      </c>
      <c r="D171" s="182"/>
      <c r="E171" s="183"/>
      <c r="F171" s="158"/>
      <c r="G171" s="158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7"/>
      <c r="AA171" s="147"/>
      <c r="AB171" s="147"/>
      <c r="AC171" s="147"/>
      <c r="AD171" s="147"/>
      <c r="AE171" s="147"/>
      <c r="AF171" s="147"/>
      <c r="AG171" s="147" t="s">
        <v>180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3" x14ac:dyDescent="0.2">
      <c r="A172" s="154"/>
      <c r="B172" s="155"/>
      <c r="C172" s="184" t="s">
        <v>297</v>
      </c>
      <c r="D172" s="182"/>
      <c r="E172" s="183">
        <v>69.12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7"/>
      <c r="AA172" s="147"/>
      <c r="AB172" s="147"/>
      <c r="AC172" s="147"/>
      <c r="AD172" s="147"/>
      <c r="AE172" s="147"/>
      <c r="AF172" s="147"/>
      <c r="AG172" s="147" t="s">
        <v>180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84" t="s">
        <v>231</v>
      </c>
      <c r="D173" s="182"/>
      <c r="E173" s="183"/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7"/>
      <c r="AA173" s="147"/>
      <c r="AB173" s="147"/>
      <c r="AC173" s="147"/>
      <c r="AD173" s="147"/>
      <c r="AE173" s="147"/>
      <c r="AF173" s="147"/>
      <c r="AG173" s="147" t="s">
        <v>180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">
      <c r="A174" s="154"/>
      <c r="B174" s="155"/>
      <c r="C174" s="184" t="s">
        <v>270</v>
      </c>
      <c r="D174" s="182"/>
      <c r="E174" s="183"/>
      <c r="F174" s="158"/>
      <c r="G174" s="15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7"/>
      <c r="AA174" s="147"/>
      <c r="AB174" s="147"/>
      <c r="AC174" s="147"/>
      <c r="AD174" s="147"/>
      <c r="AE174" s="147"/>
      <c r="AF174" s="147"/>
      <c r="AG174" s="147" t="s">
        <v>180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">
      <c r="A175" s="154"/>
      <c r="B175" s="155"/>
      <c r="C175" s="184" t="s">
        <v>298</v>
      </c>
      <c r="D175" s="182"/>
      <c r="E175" s="183">
        <v>0.51300000000000001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7"/>
      <c r="AA175" s="147"/>
      <c r="AB175" s="147"/>
      <c r="AC175" s="147"/>
      <c r="AD175" s="147"/>
      <c r="AE175" s="147"/>
      <c r="AF175" s="147"/>
      <c r="AG175" s="147" t="s">
        <v>180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41"/>
      <c r="D176" s="242"/>
      <c r="E176" s="242"/>
      <c r="F176" s="242"/>
      <c r="G176" s="242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7"/>
      <c r="AA176" s="147"/>
      <c r="AB176" s="147"/>
      <c r="AC176" s="147"/>
      <c r="AD176" s="147"/>
      <c r="AE176" s="147"/>
      <c r="AF176" s="147"/>
      <c r="AG176" s="147" t="s">
        <v>156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x14ac:dyDescent="0.2">
      <c r="A177" s="161" t="s">
        <v>144</v>
      </c>
      <c r="B177" s="162" t="s">
        <v>105</v>
      </c>
      <c r="C177" s="177" t="s">
        <v>106</v>
      </c>
      <c r="D177" s="163"/>
      <c r="E177" s="164"/>
      <c r="F177" s="165"/>
      <c r="G177" s="165">
        <f>SUMIF(AG178:AG182,"&lt;&gt;NOR",G178:G182)</f>
        <v>0</v>
      </c>
      <c r="H177" s="165"/>
      <c r="I177" s="165">
        <f>SUM(I178:I182)</f>
        <v>0</v>
      </c>
      <c r="J177" s="165"/>
      <c r="K177" s="165">
        <f>SUM(K178:K182)</f>
        <v>0</v>
      </c>
      <c r="L177" s="165"/>
      <c r="M177" s="165">
        <f>SUM(M178:M182)</f>
        <v>0</v>
      </c>
      <c r="N177" s="164"/>
      <c r="O177" s="164">
        <f>SUM(O178:O182)</f>
        <v>0</v>
      </c>
      <c r="P177" s="164"/>
      <c r="Q177" s="164">
        <f>SUM(Q178:Q182)</f>
        <v>0</v>
      </c>
      <c r="R177" s="165"/>
      <c r="S177" s="165"/>
      <c r="T177" s="166"/>
      <c r="U177" s="160"/>
      <c r="V177" s="160">
        <f>SUM(V178:V182)</f>
        <v>0</v>
      </c>
      <c r="W177" s="160"/>
      <c r="X177" s="160"/>
      <c r="Y177" s="160"/>
      <c r="AG177" t="s">
        <v>145</v>
      </c>
    </row>
    <row r="178" spans="1:60" outlineLevel="1" x14ac:dyDescent="0.2">
      <c r="A178" s="168">
        <v>25</v>
      </c>
      <c r="B178" s="169" t="s">
        <v>299</v>
      </c>
      <c r="C178" s="178" t="s">
        <v>300</v>
      </c>
      <c r="D178" s="170" t="s">
        <v>207</v>
      </c>
      <c r="E178" s="171">
        <v>2</v>
      </c>
      <c r="F178" s="172"/>
      <c r="G178" s="173">
        <f>ROUND(E178*F178,2)</f>
        <v>0</v>
      </c>
      <c r="H178" s="172"/>
      <c r="I178" s="173">
        <f>ROUND(E178*H178,2)</f>
        <v>0</v>
      </c>
      <c r="J178" s="172"/>
      <c r="K178" s="173">
        <f>ROUND(E178*J178,2)</f>
        <v>0</v>
      </c>
      <c r="L178" s="173">
        <v>21</v>
      </c>
      <c r="M178" s="173">
        <f>G178*(1+L178/100)</f>
        <v>0</v>
      </c>
      <c r="N178" s="171">
        <v>0</v>
      </c>
      <c r="O178" s="171">
        <f>ROUND(E178*N178,2)</f>
        <v>0</v>
      </c>
      <c r="P178" s="171">
        <v>0</v>
      </c>
      <c r="Q178" s="171">
        <f>ROUND(E178*P178,2)</f>
        <v>0</v>
      </c>
      <c r="R178" s="173"/>
      <c r="S178" s="173" t="s">
        <v>176</v>
      </c>
      <c r="T178" s="174" t="s">
        <v>150</v>
      </c>
      <c r="U178" s="158">
        <v>0</v>
      </c>
      <c r="V178" s="158">
        <f>ROUND(E178*U178,2)</f>
        <v>0</v>
      </c>
      <c r="W178" s="158"/>
      <c r="X178" s="158" t="s">
        <v>177</v>
      </c>
      <c r="Y178" s="158" t="s">
        <v>152</v>
      </c>
      <c r="Z178" s="147"/>
      <c r="AA178" s="147"/>
      <c r="AB178" s="147"/>
      <c r="AC178" s="147"/>
      <c r="AD178" s="147"/>
      <c r="AE178" s="147"/>
      <c r="AF178" s="147"/>
      <c r="AG178" s="147" t="s">
        <v>200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254"/>
      <c r="D179" s="255"/>
      <c r="E179" s="255"/>
      <c r="F179" s="255"/>
      <c r="G179" s="255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7"/>
      <c r="AA179" s="147"/>
      <c r="AB179" s="147"/>
      <c r="AC179" s="147"/>
      <c r="AD179" s="147"/>
      <c r="AE179" s="147"/>
      <c r="AF179" s="147"/>
      <c r="AG179" s="147" t="s">
        <v>156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54">
        <v>26</v>
      </c>
      <c r="B180" s="155" t="s">
        <v>301</v>
      </c>
      <c r="C180" s="185" t="s">
        <v>302</v>
      </c>
      <c r="D180" s="156" t="s">
        <v>0</v>
      </c>
      <c r="E180" s="176"/>
      <c r="F180" s="159"/>
      <c r="G180" s="158">
        <f>ROUND(E180*F180,2)</f>
        <v>0</v>
      </c>
      <c r="H180" s="159"/>
      <c r="I180" s="158">
        <f>ROUND(E180*H180,2)</f>
        <v>0</v>
      </c>
      <c r="J180" s="159"/>
      <c r="K180" s="158">
        <f>ROUND(E180*J180,2)</f>
        <v>0</v>
      </c>
      <c r="L180" s="158">
        <v>21</v>
      </c>
      <c r="M180" s="158">
        <f>G180*(1+L180/100)</f>
        <v>0</v>
      </c>
      <c r="N180" s="157">
        <v>0</v>
      </c>
      <c r="O180" s="157">
        <f>ROUND(E180*N180,2)</f>
        <v>0</v>
      </c>
      <c r="P180" s="157">
        <v>0</v>
      </c>
      <c r="Q180" s="157">
        <f>ROUND(E180*P180,2)</f>
        <v>0</v>
      </c>
      <c r="R180" s="158" t="s">
        <v>303</v>
      </c>
      <c r="S180" s="158" t="s">
        <v>149</v>
      </c>
      <c r="T180" s="158" t="s">
        <v>149</v>
      </c>
      <c r="U180" s="158">
        <v>0</v>
      </c>
      <c r="V180" s="158">
        <f>ROUND(E180*U180,2)</f>
        <v>0</v>
      </c>
      <c r="W180" s="158"/>
      <c r="X180" s="158" t="s">
        <v>279</v>
      </c>
      <c r="Y180" s="158" t="s">
        <v>152</v>
      </c>
      <c r="Z180" s="147"/>
      <c r="AA180" s="147"/>
      <c r="AB180" s="147"/>
      <c r="AC180" s="147"/>
      <c r="AD180" s="147"/>
      <c r="AE180" s="147"/>
      <c r="AF180" s="147"/>
      <c r="AG180" s="147" t="s">
        <v>280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2" x14ac:dyDescent="0.2">
      <c r="A181" s="154"/>
      <c r="B181" s="155"/>
      <c r="C181" s="256" t="s">
        <v>304</v>
      </c>
      <c r="D181" s="257"/>
      <c r="E181" s="257"/>
      <c r="F181" s="257"/>
      <c r="G181" s="257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7"/>
      <c r="AA181" s="147"/>
      <c r="AB181" s="147"/>
      <c r="AC181" s="147"/>
      <c r="AD181" s="147"/>
      <c r="AE181" s="147"/>
      <c r="AF181" s="147"/>
      <c r="AG181" s="147" t="s">
        <v>202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241"/>
      <c r="D182" s="242"/>
      <c r="E182" s="242"/>
      <c r="F182" s="242"/>
      <c r="G182" s="242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7"/>
      <c r="AA182" s="147"/>
      <c r="AB182" s="147"/>
      <c r="AC182" s="147"/>
      <c r="AD182" s="147"/>
      <c r="AE182" s="147"/>
      <c r="AF182" s="147"/>
      <c r="AG182" s="147" t="s">
        <v>156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x14ac:dyDescent="0.2">
      <c r="A183" s="161" t="s">
        <v>144</v>
      </c>
      <c r="B183" s="162" t="s">
        <v>107</v>
      </c>
      <c r="C183" s="177" t="s">
        <v>108</v>
      </c>
      <c r="D183" s="163"/>
      <c r="E183" s="164"/>
      <c r="F183" s="165"/>
      <c r="G183" s="165">
        <f>SUMIF(AG184:AG195,"&lt;&gt;NOR",G184:G195)</f>
        <v>0</v>
      </c>
      <c r="H183" s="165"/>
      <c r="I183" s="165">
        <f>SUM(I184:I195)</f>
        <v>0</v>
      </c>
      <c r="J183" s="165"/>
      <c r="K183" s="165">
        <f>SUM(K184:K195)</f>
        <v>0</v>
      </c>
      <c r="L183" s="165"/>
      <c r="M183" s="165">
        <f>SUM(M184:M195)</f>
        <v>0</v>
      </c>
      <c r="N183" s="164"/>
      <c r="O183" s="164">
        <f>SUM(O184:O195)</f>
        <v>0.02</v>
      </c>
      <c r="P183" s="164"/>
      <c r="Q183" s="164">
        <f>SUM(Q184:Q195)</f>
        <v>0</v>
      </c>
      <c r="R183" s="165"/>
      <c r="S183" s="165"/>
      <c r="T183" s="166"/>
      <c r="U183" s="160"/>
      <c r="V183" s="160">
        <f>SUM(V184:V195)</f>
        <v>12.09</v>
      </c>
      <c r="W183" s="160"/>
      <c r="X183" s="160"/>
      <c r="Y183" s="160"/>
      <c r="AG183" t="s">
        <v>145</v>
      </c>
    </row>
    <row r="184" spans="1:60" ht="22.5" outlineLevel="1" x14ac:dyDescent="0.2">
      <c r="A184" s="168">
        <v>27</v>
      </c>
      <c r="B184" s="169" t="s">
        <v>305</v>
      </c>
      <c r="C184" s="178" t="s">
        <v>306</v>
      </c>
      <c r="D184" s="170" t="s">
        <v>207</v>
      </c>
      <c r="E184" s="171">
        <v>38.67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1">
        <v>3.6999999999999999E-4</v>
      </c>
      <c r="O184" s="171">
        <f>ROUND(E184*N184,2)</f>
        <v>0.01</v>
      </c>
      <c r="P184" s="171">
        <v>0</v>
      </c>
      <c r="Q184" s="171">
        <f>ROUND(E184*P184,2)</f>
        <v>0</v>
      </c>
      <c r="R184" s="173" t="s">
        <v>287</v>
      </c>
      <c r="S184" s="173" t="s">
        <v>149</v>
      </c>
      <c r="T184" s="174" t="s">
        <v>149</v>
      </c>
      <c r="U184" s="158">
        <v>0</v>
      </c>
      <c r="V184" s="158">
        <f>ROUND(E184*U184,2)</f>
        <v>0</v>
      </c>
      <c r="W184" s="158"/>
      <c r="X184" s="158" t="s">
        <v>288</v>
      </c>
      <c r="Y184" s="158" t="s">
        <v>152</v>
      </c>
      <c r="Z184" s="147"/>
      <c r="AA184" s="147"/>
      <c r="AB184" s="147"/>
      <c r="AC184" s="147"/>
      <c r="AD184" s="147"/>
      <c r="AE184" s="147"/>
      <c r="AF184" s="147"/>
      <c r="AG184" s="147" t="s">
        <v>289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4" t="s">
        <v>209</v>
      </c>
      <c r="D185" s="182"/>
      <c r="E185" s="183"/>
      <c r="F185" s="158"/>
      <c r="G185" s="158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7"/>
      <c r="AA185" s="147"/>
      <c r="AB185" s="147"/>
      <c r="AC185" s="147"/>
      <c r="AD185" s="147"/>
      <c r="AE185" s="147"/>
      <c r="AF185" s="147"/>
      <c r="AG185" s="147" t="s">
        <v>180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4" t="s">
        <v>210</v>
      </c>
      <c r="D186" s="182"/>
      <c r="E186" s="183">
        <v>3.6</v>
      </c>
      <c r="F186" s="158"/>
      <c r="G186" s="158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7"/>
      <c r="AA186" s="147"/>
      <c r="AB186" s="147"/>
      <c r="AC186" s="147"/>
      <c r="AD186" s="147"/>
      <c r="AE186" s="147"/>
      <c r="AF186" s="147"/>
      <c r="AG186" s="147" t="s">
        <v>180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84" t="s">
        <v>211</v>
      </c>
      <c r="D187" s="182"/>
      <c r="E187" s="183">
        <v>2.85</v>
      </c>
      <c r="F187" s="158"/>
      <c r="G187" s="158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7"/>
      <c r="AA187" s="147"/>
      <c r="AB187" s="147"/>
      <c r="AC187" s="147"/>
      <c r="AD187" s="147"/>
      <c r="AE187" s="147"/>
      <c r="AF187" s="147"/>
      <c r="AG187" s="147" t="s">
        <v>180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4"/>
      <c r="B188" s="155"/>
      <c r="C188" s="184" t="s">
        <v>212</v>
      </c>
      <c r="D188" s="182"/>
      <c r="E188" s="183">
        <v>20.88</v>
      </c>
      <c r="F188" s="158"/>
      <c r="G188" s="15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7"/>
      <c r="AA188" s="147"/>
      <c r="AB188" s="147"/>
      <c r="AC188" s="147"/>
      <c r="AD188" s="147"/>
      <c r="AE188" s="147"/>
      <c r="AF188" s="147"/>
      <c r="AG188" s="147" t="s">
        <v>180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4"/>
      <c r="B189" s="155"/>
      <c r="C189" s="184" t="s">
        <v>213</v>
      </c>
      <c r="D189" s="182"/>
      <c r="E189" s="183">
        <v>11.34</v>
      </c>
      <c r="F189" s="158"/>
      <c r="G189" s="158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7"/>
      <c r="AA189" s="147"/>
      <c r="AB189" s="147"/>
      <c r="AC189" s="147"/>
      <c r="AD189" s="147"/>
      <c r="AE189" s="147"/>
      <c r="AF189" s="147"/>
      <c r="AG189" s="147" t="s">
        <v>180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241"/>
      <c r="D190" s="242"/>
      <c r="E190" s="242"/>
      <c r="F190" s="242"/>
      <c r="G190" s="242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7"/>
      <c r="AA190" s="147"/>
      <c r="AB190" s="147"/>
      <c r="AC190" s="147"/>
      <c r="AD190" s="147"/>
      <c r="AE190" s="147"/>
      <c r="AF190" s="147"/>
      <c r="AG190" s="147" t="s">
        <v>156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68">
        <v>28</v>
      </c>
      <c r="B191" s="169" t="s">
        <v>307</v>
      </c>
      <c r="C191" s="178" t="s">
        <v>308</v>
      </c>
      <c r="D191" s="170" t="s">
        <v>207</v>
      </c>
      <c r="E191" s="171">
        <v>50.372500000000002</v>
      </c>
      <c r="F191" s="172"/>
      <c r="G191" s="173">
        <f>ROUND(E191*F191,2)</f>
        <v>0</v>
      </c>
      <c r="H191" s="172"/>
      <c r="I191" s="173">
        <f>ROUND(E191*H191,2)</f>
        <v>0</v>
      </c>
      <c r="J191" s="172"/>
      <c r="K191" s="173">
        <f>ROUND(E191*J191,2)</f>
        <v>0</v>
      </c>
      <c r="L191" s="173">
        <v>21</v>
      </c>
      <c r="M191" s="173">
        <f>G191*(1+L191/100)</f>
        <v>0</v>
      </c>
      <c r="N191" s="171">
        <v>2.5999999999999998E-4</v>
      </c>
      <c r="O191" s="171">
        <f>ROUND(E191*N191,2)</f>
        <v>0.01</v>
      </c>
      <c r="P191" s="171">
        <v>0</v>
      </c>
      <c r="Q191" s="171">
        <f>ROUND(E191*P191,2)</f>
        <v>0</v>
      </c>
      <c r="R191" s="173" t="s">
        <v>287</v>
      </c>
      <c r="S191" s="173" t="s">
        <v>149</v>
      </c>
      <c r="T191" s="174" t="s">
        <v>149</v>
      </c>
      <c r="U191" s="158">
        <v>0.24</v>
      </c>
      <c r="V191" s="158">
        <f>ROUND(E191*U191,2)</f>
        <v>12.09</v>
      </c>
      <c r="W191" s="158"/>
      <c r="X191" s="158" t="s">
        <v>288</v>
      </c>
      <c r="Y191" s="158" t="s">
        <v>152</v>
      </c>
      <c r="Z191" s="147"/>
      <c r="AA191" s="147"/>
      <c r="AB191" s="147"/>
      <c r="AC191" s="147"/>
      <c r="AD191" s="147"/>
      <c r="AE191" s="147"/>
      <c r="AF191" s="147"/>
      <c r="AG191" s="147" t="s">
        <v>289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22.5" outlineLevel="2" x14ac:dyDescent="0.2">
      <c r="A192" s="154"/>
      <c r="B192" s="155"/>
      <c r="C192" s="252" t="s">
        <v>309</v>
      </c>
      <c r="D192" s="253"/>
      <c r="E192" s="253"/>
      <c r="F192" s="253"/>
      <c r="G192" s="253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7"/>
      <c r="AA192" s="147"/>
      <c r="AB192" s="147"/>
      <c r="AC192" s="147"/>
      <c r="AD192" s="147"/>
      <c r="AE192" s="147"/>
      <c r="AF192" s="147"/>
      <c r="AG192" s="147" t="s">
        <v>202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75" t="str">
        <f>C192</f>
        <v>Oškrabání, jednonásobné mydlení, částečné vyhlazení malířskou masou jednonásobné, malba dvojnásobná, bez pačokování, jednobarevná s bílým stropem.</v>
      </c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184" t="s">
        <v>310</v>
      </c>
      <c r="D193" s="182"/>
      <c r="E193" s="183"/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7"/>
      <c r="AA193" s="147"/>
      <c r="AB193" s="147"/>
      <c r="AC193" s="147"/>
      <c r="AD193" s="147"/>
      <c r="AE193" s="147"/>
      <c r="AF193" s="147"/>
      <c r="AG193" s="147" t="s">
        <v>180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84" t="s">
        <v>311</v>
      </c>
      <c r="D194" s="182"/>
      <c r="E194" s="183">
        <v>50.372500000000002</v>
      </c>
      <c r="F194" s="158"/>
      <c r="G194" s="158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7"/>
      <c r="AA194" s="147"/>
      <c r="AB194" s="147"/>
      <c r="AC194" s="147"/>
      <c r="AD194" s="147"/>
      <c r="AE194" s="147"/>
      <c r="AF194" s="147"/>
      <c r="AG194" s="147" t="s">
        <v>180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241"/>
      <c r="D195" s="242"/>
      <c r="E195" s="242"/>
      <c r="F195" s="242"/>
      <c r="G195" s="242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7"/>
      <c r="AA195" s="147"/>
      <c r="AB195" s="147"/>
      <c r="AC195" s="147"/>
      <c r="AD195" s="147"/>
      <c r="AE195" s="147"/>
      <c r="AF195" s="147"/>
      <c r="AG195" s="147" t="s">
        <v>156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x14ac:dyDescent="0.2">
      <c r="A196" s="161" t="s">
        <v>144</v>
      </c>
      <c r="B196" s="162" t="s">
        <v>111</v>
      </c>
      <c r="C196" s="177" t="s">
        <v>112</v>
      </c>
      <c r="D196" s="163"/>
      <c r="E196" s="164"/>
      <c r="F196" s="165"/>
      <c r="G196" s="165">
        <f>SUMIF(AG197:AG233,"&lt;&gt;NOR",G197:G233)</f>
        <v>0</v>
      </c>
      <c r="H196" s="165"/>
      <c r="I196" s="165">
        <f>SUM(I197:I233)</f>
        <v>0</v>
      </c>
      <c r="J196" s="165"/>
      <c r="K196" s="165">
        <f>SUM(K197:K233)</f>
        <v>0</v>
      </c>
      <c r="L196" s="165"/>
      <c r="M196" s="165">
        <f>SUM(M197:M233)</f>
        <v>0</v>
      </c>
      <c r="N196" s="164"/>
      <c r="O196" s="164">
        <f>SUM(O197:O233)</f>
        <v>0</v>
      </c>
      <c r="P196" s="164"/>
      <c r="Q196" s="164">
        <f>SUM(Q197:Q233)</f>
        <v>0</v>
      </c>
      <c r="R196" s="165"/>
      <c r="S196" s="165"/>
      <c r="T196" s="166"/>
      <c r="U196" s="160"/>
      <c r="V196" s="160">
        <f>SUM(V197:V233)</f>
        <v>16.170000000000002</v>
      </c>
      <c r="W196" s="160"/>
      <c r="X196" s="160"/>
      <c r="Y196" s="160"/>
      <c r="AG196" t="s">
        <v>145</v>
      </c>
    </row>
    <row r="197" spans="1:60" ht="22.5" outlineLevel="1" x14ac:dyDescent="0.2">
      <c r="A197" s="168">
        <v>29</v>
      </c>
      <c r="B197" s="169" t="s">
        <v>312</v>
      </c>
      <c r="C197" s="178" t="s">
        <v>313</v>
      </c>
      <c r="D197" s="170" t="s">
        <v>278</v>
      </c>
      <c r="E197" s="171">
        <v>4.9249900000000002</v>
      </c>
      <c r="F197" s="172"/>
      <c r="G197" s="173">
        <f>ROUND(E197*F197,2)</f>
        <v>0</v>
      </c>
      <c r="H197" s="172"/>
      <c r="I197" s="173">
        <f>ROUND(E197*H197,2)</f>
        <v>0</v>
      </c>
      <c r="J197" s="172"/>
      <c r="K197" s="173">
        <f>ROUND(E197*J197,2)</f>
        <v>0</v>
      </c>
      <c r="L197" s="173">
        <v>21</v>
      </c>
      <c r="M197" s="173">
        <f>G197*(1+L197/100)</f>
        <v>0</v>
      </c>
      <c r="N197" s="171">
        <v>0</v>
      </c>
      <c r="O197" s="171">
        <f>ROUND(E197*N197,2)</f>
        <v>0</v>
      </c>
      <c r="P197" s="171">
        <v>0</v>
      </c>
      <c r="Q197" s="171">
        <f>ROUND(E197*P197,2)</f>
        <v>0</v>
      </c>
      <c r="R197" s="173" t="s">
        <v>314</v>
      </c>
      <c r="S197" s="173" t="s">
        <v>149</v>
      </c>
      <c r="T197" s="174" t="s">
        <v>149</v>
      </c>
      <c r="U197" s="158">
        <v>0.27700000000000002</v>
      </c>
      <c r="V197" s="158">
        <f>ROUND(E197*U197,2)</f>
        <v>1.36</v>
      </c>
      <c r="W197" s="158"/>
      <c r="X197" s="158" t="s">
        <v>315</v>
      </c>
      <c r="Y197" s="158" t="s">
        <v>152</v>
      </c>
      <c r="Z197" s="147"/>
      <c r="AA197" s="147"/>
      <c r="AB197" s="147"/>
      <c r="AC197" s="147"/>
      <c r="AD197" s="147"/>
      <c r="AE197" s="147"/>
      <c r="AF197" s="147"/>
      <c r="AG197" s="147" t="s">
        <v>316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">
      <c r="A198" s="154"/>
      <c r="B198" s="155"/>
      <c r="C198" s="252" t="s">
        <v>317</v>
      </c>
      <c r="D198" s="253"/>
      <c r="E198" s="253"/>
      <c r="F198" s="253"/>
      <c r="G198" s="253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7"/>
      <c r="AA198" s="147"/>
      <c r="AB198" s="147"/>
      <c r="AC198" s="147"/>
      <c r="AD198" s="147"/>
      <c r="AE198" s="147"/>
      <c r="AF198" s="147"/>
      <c r="AG198" s="147" t="s">
        <v>202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258" t="s">
        <v>318</v>
      </c>
      <c r="D199" s="259"/>
      <c r="E199" s="259"/>
      <c r="F199" s="259"/>
      <c r="G199" s="259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7"/>
      <c r="AA199" s="147"/>
      <c r="AB199" s="147"/>
      <c r="AC199" s="147"/>
      <c r="AD199" s="147"/>
      <c r="AE199" s="147"/>
      <c r="AF199" s="147"/>
      <c r="AG199" s="147" t="s">
        <v>155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258" t="s">
        <v>319</v>
      </c>
      <c r="D200" s="259"/>
      <c r="E200" s="259"/>
      <c r="F200" s="259"/>
      <c r="G200" s="259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7"/>
      <c r="AA200" s="147"/>
      <c r="AB200" s="147"/>
      <c r="AC200" s="147"/>
      <c r="AD200" s="147"/>
      <c r="AE200" s="147"/>
      <c r="AF200" s="147"/>
      <c r="AG200" s="147" t="s">
        <v>155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outlineLevel="3" x14ac:dyDescent="0.2">
      <c r="A201" s="154"/>
      <c r="B201" s="155"/>
      <c r="C201" s="258" t="s">
        <v>320</v>
      </c>
      <c r="D201" s="259"/>
      <c r="E201" s="259"/>
      <c r="F201" s="259"/>
      <c r="G201" s="259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7"/>
      <c r="AA201" s="147"/>
      <c r="AB201" s="147"/>
      <c r="AC201" s="147"/>
      <c r="AD201" s="147"/>
      <c r="AE201" s="147"/>
      <c r="AF201" s="147"/>
      <c r="AG201" s="147" t="s">
        <v>155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75" t="str">
        <f>C201</f>
        <v>- při vodorovné dopravě po vodě : vyložení na hromady na suchu nebo na přeložení na dopravní prostředek na suchu do 15 m vodorovně a současně do 4 m svisle,</v>
      </c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4"/>
      <c r="B202" s="155"/>
      <c r="C202" s="258" t="s">
        <v>321</v>
      </c>
      <c r="D202" s="259"/>
      <c r="E202" s="259"/>
      <c r="F202" s="259"/>
      <c r="G202" s="259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7"/>
      <c r="AA202" s="147"/>
      <c r="AB202" s="147"/>
      <c r="AC202" s="147"/>
      <c r="AD202" s="147"/>
      <c r="AE202" s="147"/>
      <c r="AF202" s="147"/>
      <c r="AG202" s="147" t="s">
        <v>155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4" t="s">
        <v>322</v>
      </c>
      <c r="D203" s="182"/>
      <c r="E203" s="183"/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7"/>
      <c r="AA203" s="147"/>
      <c r="AB203" s="147"/>
      <c r="AC203" s="147"/>
      <c r="AD203" s="147"/>
      <c r="AE203" s="147"/>
      <c r="AF203" s="147"/>
      <c r="AG203" s="147" t="s">
        <v>180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84" t="s">
        <v>323</v>
      </c>
      <c r="D204" s="182"/>
      <c r="E204" s="183"/>
      <c r="F204" s="158"/>
      <c r="G204" s="158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7"/>
      <c r="AA204" s="147"/>
      <c r="AB204" s="147"/>
      <c r="AC204" s="147"/>
      <c r="AD204" s="147"/>
      <c r="AE204" s="147"/>
      <c r="AF204" s="147"/>
      <c r="AG204" s="147" t="s">
        <v>180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 x14ac:dyDescent="0.2">
      <c r="A205" s="154"/>
      <c r="B205" s="155"/>
      <c r="C205" s="184" t="s">
        <v>324</v>
      </c>
      <c r="D205" s="182"/>
      <c r="E205" s="183">
        <v>4.9249900000000002</v>
      </c>
      <c r="F205" s="158"/>
      <c r="G205" s="158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7"/>
      <c r="AA205" s="147"/>
      <c r="AB205" s="147"/>
      <c r="AC205" s="147"/>
      <c r="AD205" s="147"/>
      <c r="AE205" s="147"/>
      <c r="AF205" s="147"/>
      <c r="AG205" s="147" t="s">
        <v>180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241"/>
      <c r="D206" s="242"/>
      <c r="E206" s="242"/>
      <c r="F206" s="242"/>
      <c r="G206" s="242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7"/>
      <c r="AA206" s="147"/>
      <c r="AB206" s="147"/>
      <c r="AC206" s="147"/>
      <c r="AD206" s="147"/>
      <c r="AE206" s="147"/>
      <c r="AF206" s="147"/>
      <c r="AG206" s="147" t="s">
        <v>156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68">
        <v>30</v>
      </c>
      <c r="B207" s="169" t="s">
        <v>325</v>
      </c>
      <c r="C207" s="178" t="s">
        <v>326</v>
      </c>
      <c r="D207" s="170" t="s">
        <v>278</v>
      </c>
      <c r="E207" s="171">
        <v>4.9249900000000002</v>
      </c>
      <c r="F207" s="172"/>
      <c r="G207" s="173">
        <f>ROUND(E207*F207,2)</f>
        <v>0</v>
      </c>
      <c r="H207" s="172"/>
      <c r="I207" s="173">
        <f>ROUND(E207*H207,2)</f>
        <v>0</v>
      </c>
      <c r="J207" s="172"/>
      <c r="K207" s="173">
        <f>ROUND(E207*J207,2)</f>
        <v>0</v>
      </c>
      <c r="L207" s="173">
        <v>21</v>
      </c>
      <c r="M207" s="173">
        <f>G207*(1+L207/100)</f>
        <v>0</v>
      </c>
      <c r="N207" s="171">
        <v>0</v>
      </c>
      <c r="O207" s="171">
        <f>ROUND(E207*N207,2)</f>
        <v>0</v>
      </c>
      <c r="P207" s="171">
        <v>0</v>
      </c>
      <c r="Q207" s="171">
        <f>ROUND(E207*P207,2)</f>
        <v>0</v>
      </c>
      <c r="R207" s="173" t="s">
        <v>258</v>
      </c>
      <c r="S207" s="173" t="s">
        <v>149</v>
      </c>
      <c r="T207" s="174" t="s">
        <v>149</v>
      </c>
      <c r="U207" s="158">
        <v>0.49</v>
      </c>
      <c r="V207" s="158">
        <f>ROUND(E207*U207,2)</f>
        <v>2.41</v>
      </c>
      <c r="W207" s="158"/>
      <c r="X207" s="158" t="s">
        <v>315</v>
      </c>
      <c r="Y207" s="158" t="s">
        <v>152</v>
      </c>
      <c r="Z207" s="147"/>
      <c r="AA207" s="147"/>
      <c r="AB207" s="147"/>
      <c r="AC207" s="147"/>
      <c r="AD207" s="147"/>
      <c r="AE207" s="147"/>
      <c r="AF207" s="147"/>
      <c r="AG207" s="147" t="s">
        <v>316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250" t="s">
        <v>327</v>
      </c>
      <c r="D208" s="251"/>
      <c r="E208" s="251"/>
      <c r="F208" s="251"/>
      <c r="G208" s="251"/>
      <c r="H208" s="158"/>
      <c r="I208" s="158"/>
      <c r="J208" s="158"/>
      <c r="K208" s="158"/>
      <c r="L208" s="158"/>
      <c r="M208" s="158"/>
      <c r="N208" s="157"/>
      <c r="O208" s="157"/>
      <c r="P208" s="157"/>
      <c r="Q208" s="157"/>
      <c r="R208" s="158"/>
      <c r="S208" s="158"/>
      <c r="T208" s="158"/>
      <c r="U208" s="158"/>
      <c r="V208" s="158"/>
      <c r="W208" s="158"/>
      <c r="X208" s="158"/>
      <c r="Y208" s="158"/>
      <c r="Z208" s="147"/>
      <c r="AA208" s="147"/>
      <c r="AB208" s="147"/>
      <c r="AC208" s="147"/>
      <c r="AD208" s="147"/>
      <c r="AE208" s="147"/>
      <c r="AF208" s="147"/>
      <c r="AG208" s="147" t="s">
        <v>155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84" t="s">
        <v>322</v>
      </c>
      <c r="D209" s="182"/>
      <c r="E209" s="183"/>
      <c r="F209" s="158"/>
      <c r="G209" s="1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7"/>
      <c r="AA209" s="147"/>
      <c r="AB209" s="147"/>
      <c r="AC209" s="147"/>
      <c r="AD209" s="147"/>
      <c r="AE209" s="147"/>
      <c r="AF209" s="147"/>
      <c r="AG209" s="147" t="s">
        <v>180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4"/>
      <c r="B210" s="155"/>
      <c r="C210" s="184" t="s">
        <v>323</v>
      </c>
      <c r="D210" s="182"/>
      <c r="E210" s="183"/>
      <c r="F210" s="158"/>
      <c r="G210" s="15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7"/>
      <c r="AA210" s="147"/>
      <c r="AB210" s="147"/>
      <c r="AC210" s="147"/>
      <c r="AD210" s="147"/>
      <c r="AE210" s="147"/>
      <c r="AF210" s="147"/>
      <c r="AG210" s="147" t="s">
        <v>180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4"/>
      <c r="B211" s="155"/>
      <c r="C211" s="184" t="s">
        <v>324</v>
      </c>
      <c r="D211" s="182"/>
      <c r="E211" s="183">
        <v>4.9249900000000002</v>
      </c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7"/>
      <c r="AA211" s="147"/>
      <c r="AB211" s="147"/>
      <c r="AC211" s="147"/>
      <c r="AD211" s="147"/>
      <c r="AE211" s="147"/>
      <c r="AF211" s="147"/>
      <c r="AG211" s="147" t="s">
        <v>180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41"/>
      <c r="D212" s="242"/>
      <c r="E212" s="242"/>
      <c r="F212" s="242"/>
      <c r="G212" s="242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7"/>
      <c r="AA212" s="147"/>
      <c r="AB212" s="147"/>
      <c r="AC212" s="147"/>
      <c r="AD212" s="147"/>
      <c r="AE212" s="147"/>
      <c r="AF212" s="147"/>
      <c r="AG212" s="147" t="s">
        <v>156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68">
        <v>31</v>
      </c>
      <c r="B213" s="169" t="s">
        <v>328</v>
      </c>
      <c r="C213" s="178" t="s">
        <v>329</v>
      </c>
      <c r="D213" s="170" t="s">
        <v>278</v>
      </c>
      <c r="E213" s="171">
        <v>93.574780000000004</v>
      </c>
      <c r="F213" s="172"/>
      <c r="G213" s="173">
        <f>ROUND(E213*F213,2)</f>
        <v>0</v>
      </c>
      <c r="H213" s="172"/>
      <c r="I213" s="173">
        <f>ROUND(E213*H213,2)</f>
        <v>0</v>
      </c>
      <c r="J213" s="172"/>
      <c r="K213" s="173">
        <f>ROUND(E213*J213,2)</f>
        <v>0</v>
      </c>
      <c r="L213" s="173">
        <v>21</v>
      </c>
      <c r="M213" s="173">
        <f>G213*(1+L213/100)</f>
        <v>0</v>
      </c>
      <c r="N213" s="171">
        <v>0</v>
      </c>
      <c r="O213" s="171">
        <f>ROUND(E213*N213,2)</f>
        <v>0</v>
      </c>
      <c r="P213" s="171">
        <v>0</v>
      </c>
      <c r="Q213" s="171">
        <f>ROUND(E213*P213,2)</f>
        <v>0</v>
      </c>
      <c r="R213" s="173" t="s">
        <v>258</v>
      </c>
      <c r="S213" s="173" t="s">
        <v>149</v>
      </c>
      <c r="T213" s="174" t="s">
        <v>149</v>
      </c>
      <c r="U213" s="158">
        <v>0</v>
      </c>
      <c r="V213" s="158">
        <f>ROUND(E213*U213,2)</f>
        <v>0</v>
      </c>
      <c r="W213" s="158"/>
      <c r="X213" s="158" t="s">
        <v>315</v>
      </c>
      <c r="Y213" s="158" t="s">
        <v>152</v>
      </c>
      <c r="Z213" s="147"/>
      <c r="AA213" s="147"/>
      <c r="AB213" s="147"/>
      <c r="AC213" s="147"/>
      <c r="AD213" s="147"/>
      <c r="AE213" s="147"/>
      <c r="AF213" s="147"/>
      <c r="AG213" s="147" t="s">
        <v>316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">
      <c r="A214" s="154"/>
      <c r="B214" s="155"/>
      <c r="C214" s="184" t="s">
        <v>322</v>
      </c>
      <c r="D214" s="182"/>
      <c r="E214" s="183"/>
      <c r="F214" s="158"/>
      <c r="G214" s="1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7"/>
      <c r="AA214" s="147"/>
      <c r="AB214" s="147"/>
      <c r="AC214" s="147"/>
      <c r="AD214" s="147"/>
      <c r="AE214" s="147"/>
      <c r="AF214" s="147"/>
      <c r="AG214" s="147" t="s">
        <v>180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 x14ac:dyDescent="0.2">
      <c r="A215" s="154"/>
      <c r="B215" s="155"/>
      <c r="C215" s="184" t="s">
        <v>323</v>
      </c>
      <c r="D215" s="182"/>
      <c r="E215" s="183"/>
      <c r="F215" s="158"/>
      <c r="G215" s="158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7"/>
      <c r="AA215" s="147"/>
      <c r="AB215" s="147"/>
      <c r="AC215" s="147"/>
      <c r="AD215" s="147"/>
      <c r="AE215" s="147"/>
      <c r="AF215" s="147"/>
      <c r="AG215" s="147" t="s">
        <v>180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 x14ac:dyDescent="0.2">
      <c r="A216" s="154"/>
      <c r="B216" s="155"/>
      <c r="C216" s="184" t="s">
        <v>330</v>
      </c>
      <c r="D216" s="182"/>
      <c r="E216" s="183">
        <v>93.574780000000004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7"/>
      <c r="AA216" s="147"/>
      <c r="AB216" s="147"/>
      <c r="AC216" s="147"/>
      <c r="AD216" s="147"/>
      <c r="AE216" s="147"/>
      <c r="AF216" s="147"/>
      <c r="AG216" s="147" t="s">
        <v>180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241"/>
      <c r="D217" s="242"/>
      <c r="E217" s="242"/>
      <c r="F217" s="242"/>
      <c r="G217" s="242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7"/>
      <c r="AA217" s="147"/>
      <c r="AB217" s="147"/>
      <c r="AC217" s="147"/>
      <c r="AD217" s="147"/>
      <c r="AE217" s="147"/>
      <c r="AF217" s="147"/>
      <c r="AG217" s="147" t="s">
        <v>156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68">
        <v>32</v>
      </c>
      <c r="B218" s="169" t="s">
        <v>331</v>
      </c>
      <c r="C218" s="178" t="s">
        <v>332</v>
      </c>
      <c r="D218" s="170" t="s">
        <v>278</v>
      </c>
      <c r="E218" s="171">
        <v>4.9249900000000002</v>
      </c>
      <c r="F218" s="172"/>
      <c r="G218" s="173">
        <f>ROUND(E218*F218,2)</f>
        <v>0</v>
      </c>
      <c r="H218" s="172"/>
      <c r="I218" s="173">
        <f>ROUND(E218*H218,2)</f>
        <v>0</v>
      </c>
      <c r="J218" s="172"/>
      <c r="K218" s="173">
        <f>ROUND(E218*J218,2)</f>
        <v>0</v>
      </c>
      <c r="L218" s="173">
        <v>21</v>
      </c>
      <c r="M218" s="173">
        <f>G218*(1+L218/100)</f>
        <v>0</v>
      </c>
      <c r="N218" s="171">
        <v>0</v>
      </c>
      <c r="O218" s="171">
        <f>ROUND(E218*N218,2)</f>
        <v>0</v>
      </c>
      <c r="P218" s="171">
        <v>0</v>
      </c>
      <c r="Q218" s="171">
        <f>ROUND(E218*P218,2)</f>
        <v>0</v>
      </c>
      <c r="R218" s="173" t="s">
        <v>258</v>
      </c>
      <c r="S218" s="173" t="s">
        <v>149</v>
      </c>
      <c r="T218" s="174" t="s">
        <v>149</v>
      </c>
      <c r="U218" s="158">
        <v>0.94199999999999995</v>
      </c>
      <c r="V218" s="158">
        <f>ROUND(E218*U218,2)</f>
        <v>4.6399999999999997</v>
      </c>
      <c r="W218" s="158"/>
      <c r="X218" s="158" t="s">
        <v>315</v>
      </c>
      <c r="Y218" s="158" t="s">
        <v>152</v>
      </c>
      <c r="Z218" s="147"/>
      <c r="AA218" s="147"/>
      <c r="AB218" s="147"/>
      <c r="AC218" s="147"/>
      <c r="AD218" s="147"/>
      <c r="AE218" s="147"/>
      <c r="AF218" s="147"/>
      <c r="AG218" s="147" t="s">
        <v>316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250" t="s">
        <v>333</v>
      </c>
      <c r="D219" s="251"/>
      <c r="E219" s="251"/>
      <c r="F219" s="251"/>
      <c r="G219" s="251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7"/>
      <c r="AA219" s="147"/>
      <c r="AB219" s="147"/>
      <c r="AC219" s="147"/>
      <c r="AD219" s="147"/>
      <c r="AE219" s="147"/>
      <c r="AF219" s="147"/>
      <c r="AG219" s="147" t="s">
        <v>155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184" t="s">
        <v>322</v>
      </c>
      <c r="D220" s="182"/>
      <c r="E220" s="183"/>
      <c r="F220" s="158"/>
      <c r="G220" s="158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7"/>
      <c r="AA220" s="147"/>
      <c r="AB220" s="147"/>
      <c r="AC220" s="147"/>
      <c r="AD220" s="147"/>
      <c r="AE220" s="147"/>
      <c r="AF220" s="147"/>
      <c r="AG220" s="147" t="s">
        <v>180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3" x14ac:dyDescent="0.2">
      <c r="A221" s="154"/>
      <c r="B221" s="155"/>
      <c r="C221" s="184" t="s">
        <v>323</v>
      </c>
      <c r="D221" s="182"/>
      <c r="E221" s="183"/>
      <c r="F221" s="158"/>
      <c r="G221" s="158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7"/>
      <c r="AA221" s="147"/>
      <c r="AB221" s="147"/>
      <c r="AC221" s="147"/>
      <c r="AD221" s="147"/>
      <c r="AE221" s="147"/>
      <c r="AF221" s="147"/>
      <c r="AG221" s="147" t="s">
        <v>180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84" t="s">
        <v>324</v>
      </c>
      <c r="D222" s="182"/>
      <c r="E222" s="183">
        <v>4.9249900000000002</v>
      </c>
      <c r="F222" s="158"/>
      <c r="G222" s="158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7"/>
      <c r="AA222" s="147"/>
      <c r="AB222" s="147"/>
      <c r="AC222" s="147"/>
      <c r="AD222" s="147"/>
      <c r="AE222" s="147"/>
      <c r="AF222" s="147"/>
      <c r="AG222" s="147" t="s">
        <v>180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241"/>
      <c r="D223" s="242"/>
      <c r="E223" s="242"/>
      <c r="F223" s="242"/>
      <c r="G223" s="242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7"/>
      <c r="AA223" s="147"/>
      <c r="AB223" s="147"/>
      <c r="AC223" s="147"/>
      <c r="AD223" s="147"/>
      <c r="AE223" s="147"/>
      <c r="AF223" s="147"/>
      <c r="AG223" s="147" t="s">
        <v>156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ht="22.5" outlineLevel="1" x14ac:dyDescent="0.2">
      <c r="A224" s="168">
        <v>33</v>
      </c>
      <c r="B224" s="169" t="s">
        <v>334</v>
      </c>
      <c r="C224" s="178" t="s">
        <v>335</v>
      </c>
      <c r="D224" s="170" t="s">
        <v>278</v>
      </c>
      <c r="E224" s="171">
        <v>73.874830000000003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71">
        <v>0</v>
      </c>
      <c r="O224" s="171">
        <f>ROUND(E224*N224,2)</f>
        <v>0</v>
      </c>
      <c r="P224" s="171">
        <v>0</v>
      </c>
      <c r="Q224" s="171">
        <f>ROUND(E224*P224,2)</f>
        <v>0</v>
      </c>
      <c r="R224" s="173" t="s">
        <v>258</v>
      </c>
      <c r="S224" s="173" t="s">
        <v>149</v>
      </c>
      <c r="T224" s="174" t="s">
        <v>149</v>
      </c>
      <c r="U224" s="158">
        <v>0.105</v>
      </c>
      <c r="V224" s="158">
        <f>ROUND(E224*U224,2)</f>
        <v>7.76</v>
      </c>
      <c r="W224" s="158"/>
      <c r="X224" s="158" t="s">
        <v>315</v>
      </c>
      <c r="Y224" s="158" t="s">
        <v>152</v>
      </c>
      <c r="Z224" s="147"/>
      <c r="AA224" s="147"/>
      <c r="AB224" s="147"/>
      <c r="AC224" s="147"/>
      <c r="AD224" s="147"/>
      <c r="AE224" s="147"/>
      <c r="AF224" s="147"/>
      <c r="AG224" s="147" t="s">
        <v>316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 x14ac:dyDescent="0.2">
      <c r="A225" s="154"/>
      <c r="B225" s="155"/>
      <c r="C225" s="184" t="s">
        <v>322</v>
      </c>
      <c r="D225" s="182"/>
      <c r="E225" s="183"/>
      <c r="F225" s="158"/>
      <c r="G225" s="158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7"/>
      <c r="AA225" s="147"/>
      <c r="AB225" s="147"/>
      <c r="AC225" s="147"/>
      <c r="AD225" s="147"/>
      <c r="AE225" s="147"/>
      <c r="AF225" s="147"/>
      <c r="AG225" s="147" t="s">
        <v>180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3" x14ac:dyDescent="0.2">
      <c r="A226" s="154"/>
      <c r="B226" s="155"/>
      <c r="C226" s="184" t="s">
        <v>323</v>
      </c>
      <c r="D226" s="182"/>
      <c r="E226" s="183"/>
      <c r="F226" s="158"/>
      <c r="G226" s="1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7"/>
      <c r="AA226" s="147"/>
      <c r="AB226" s="147"/>
      <c r="AC226" s="147"/>
      <c r="AD226" s="147"/>
      <c r="AE226" s="147"/>
      <c r="AF226" s="147"/>
      <c r="AG226" s="147" t="s">
        <v>180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184" t="s">
        <v>336</v>
      </c>
      <c r="D227" s="182"/>
      <c r="E227" s="183">
        <v>73.874830000000003</v>
      </c>
      <c r="F227" s="158"/>
      <c r="G227" s="158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7"/>
      <c r="AA227" s="147"/>
      <c r="AB227" s="147"/>
      <c r="AC227" s="147"/>
      <c r="AD227" s="147"/>
      <c r="AE227" s="147"/>
      <c r="AF227" s="147"/>
      <c r="AG227" s="147" t="s">
        <v>180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241"/>
      <c r="D228" s="242"/>
      <c r="E228" s="242"/>
      <c r="F228" s="242"/>
      <c r="G228" s="242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7"/>
      <c r="AA228" s="147"/>
      <c r="AB228" s="147"/>
      <c r="AC228" s="147"/>
      <c r="AD228" s="147"/>
      <c r="AE228" s="147"/>
      <c r="AF228" s="147"/>
      <c r="AG228" s="147" t="s">
        <v>156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8">
        <v>34</v>
      </c>
      <c r="B229" s="169" t="s">
        <v>337</v>
      </c>
      <c r="C229" s="178" t="s">
        <v>338</v>
      </c>
      <c r="D229" s="170" t="s">
        <v>278</v>
      </c>
      <c r="E229" s="171">
        <v>4.9249900000000002</v>
      </c>
      <c r="F229" s="172"/>
      <c r="G229" s="173">
        <f>ROUND(E229*F229,2)</f>
        <v>0</v>
      </c>
      <c r="H229" s="172"/>
      <c r="I229" s="173">
        <f>ROUND(E229*H229,2)</f>
        <v>0</v>
      </c>
      <c r="J229" s="172"/>
      <c r="K229" s="173">
        <f>ROUND(E229*J229,2)</f>
        <v>0</v>
      </c>
      <c r="L229" s="173">
        <v>21</v>
      </c>
      <c r="M229" s="173">
        <f>G229*(1+L229/100)</f>
        <v>0</v>
      </c>
      <c r="N229" s="171">
        <v>0</v>
      </c>
      <c r="O229" s="171">
        <f>ROUND(E229*N229,2)</f>
        <v>0</v>
      </c>
      <c r="P229" s="171">
        <v>0</v>
      </c>
      <c r="Q229" s="171">
        <f>ROUND(E229*P229,2)</f>
        <v>0</v>
      </c>
      <c r="R229" s="173" t="s">
        <v>258</v>
      </c>
      <c r="S229" s="173" t="s">
        <v>149</v>
      </c>
      <c r="T229" s="174" t="s">
        <v>149</v>
      </c>
      <c r="U229" s="158">
        <v>0</v>
      </c>
      <c r="V229" s="158">
        <f>ROUND(E229*U229,2)</f>
        <v>0</v>
      </c>
      <c r="W229" s="158"/>
      <c r="X229" s="158" t="s">
        <v>315</v>
      </c>
      <c r="Y229" s="158" t="s">
        <v>152</v>
      </c>
      <c r="Z229" s="147"/>
      <c r="AA229" s="147"/>
      <c r="AB229" s="147"/>
      <c r="AC229" s="147"/>
      <c r="AD229" s="147"/>
      <c r="AE229" s="147"/>
      <c r="AF229" s="147"/>
      <c r="AG229" s="147" t="s">
        <v>316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184" t="s">
        <v>322</v>
      </c>
      <c r="D230" s="182"/>
      <c r="E230" s="183"/>
      <c r="F230" s="158"/>
      <c r="G230" s="158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7"/>
      <c r="AA230" s="147"/>
      <c r="AB230" s="147"/>
      <c r="AC230" s="147"/>
      <c r="AD230" s="147"/>
      <c r="AE230" s="147"/>
      <c r="AF230" s="147"/>
      <c r="AG230" s="147" t="s">
        <v>180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3" x14ac:dyDescent="0.2">
      <c r="A231" s="154"/>
      <c r="B231" s="155"/>
      <c r="C231" s="184" t="s">
        <v>323</v>
      </c>
      <c r="D231" s="182"/>
      <c r="E231" s="183"/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7"/>
      <c r="AA231" s="147"/>
      <c r="AB231" s="147"/>
      <c r="AC231" s="147"/>
      <c r="AD231" s="147"/>
      <c r="AE231" s="147"/>
      <c r="AF231" s="147"/>
      <c r="AG231" s="147" t="s">
        <v>180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4"/>
      <c r="B232" s="155"/>
      <c r="C232" s="184" t="s">
        <v>324</v>
      </c>
      <c r="D232" s="182"/>
      <c r="E232" s="183">
        <v>4.9249900000000002</v>
      </c>
      <c r="F232" s="158"/>
      <c r="G232" s="158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7"/>
      <c r="AA232" s="147"/>
      <c r="AB232" s="147"/>
      <c r="AC232" s="147"/>
      <c r="AD232" s="147"/>
      <c r="AE232" s="147"/>
      <c r="AF232" s="147"/>
      <c r="AG232" s="147" t="s">
        <v>180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2" x14ac:dyDescent="0.2">
      <c r="A233" s="154"/>
      <c r="B233" s="155"/>
      <c r="C233" s="241"/>
      <c r="D233" s="242"/>
      <c r="E233" s="242"/>
      <c r="F233" s="242"/>
      <c r="G233" s="242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7"/>
      <c r="AA233" s="147"/>
      <c r="AB233" s="147"/>
      <c r="AC233" s="147"/>
      <c r="AD233" s="147"/>
      <c r="AE233" s="147"/>
      <c r="AF233" s="147"/>
      <c r="AG233" s="147" t="s">
        <v>156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x14ac:dyDescent="0.2">
      <c r="A234" s="3"/>
      <c r="B234" s="4"/>
      <c r="C234" s="179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AE234">
        <v>15</v>
      </c>
      <c r="AF234">
        <v>21</v>
      </c>
      <c r="AG234" t="s">
        <v>130</v>
      </c>
    </row>
    <row r="235" spans="1:60" x14ac:dyDescent="0.2">
      <c r="A235" s="150"/>
      <c r="B235" s="151" t="s">
        <v>29</v>
      </c>
      <c r="C235" s="180"/>
      <c r="D235" s="152"/>
      <c r="E235" s="153"/>
      <c r="F235" s="153"/>
      <c r="G235" s="167">
        <f>G8+G27+G33+G63+G71+G118+G150+G157+G177+G183+G196</f>
        <v>0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AE235">
        <f>SUMIF(L7:L233,AE234,G7:G233)</f>
        <v>0</v>
      </c>
      <c r="AF235">
        <f>SUMIF(L7:L233,AF234,G7:G233)</f>
        <v>0</v>
      </c>
      <c r="AG235" t="s">
        <v>172</v>
      </c>
    </row>
    <row r="236" spans="1:60" x14ac:dyDescent="0.2">
      <c r="C236" s="181"/>
      <c r="D236" s="10"/>
      <c r="AG236" t="s">
        <v>173</v>
      </c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GkARYD+TgPosdDf0xJRZljCAg8uoX0AZ/XAslIQRkV77HnqSeZ2+QQT/d9CQZP2kLxDTNYIC2iQMIDY7nXgCQ==" saltValue="ZbWynjPwcR1VqobqfaNYow==" spinCount="100000" sheet="1" formatRows="0"/>
  <mergeCells count="53">
    <mergeCell ref="C217:G217"/>
    <mergeCell ref="C219:G219"/>
    <mergeCell ref="C223:G223"/>
    <mergeCell ref="C228:G228"/>
    <mergeCell ref="C233:G233"/>
    <mergeCell ref="C212:G212"/>
    <mergeCell ref="C182:G182"/>
    <mergeCell ref="C190:G190"/>
    <mergeCell ref="C192:G192"/>
    <mergeCell ref="C195:G195"/>
    <mergeCell ref="C198:G198"/>
    <mergeCell ref="C199:G199"/>
    <mergeCell ref="C200:G200"/>
    <mergeCell ref="C201:G201"/>
    <mergeCell ref="C202:G202"/>
    <mergeCell ref="C206:G206"/>
    <mergeCell ref="C208:G208"/>
    <mergeCell ref="C181:G181"/>
    <mergeCell ref="C139:G139"/>
    <mergeCell ref="C147:G147"/>
    <mergeCell ref="C149:G149"/>
    <mergeCell ref="C152:G152"/>
    <mergeCell ref="C156:G156"/>
    <mergeCell ref="C159:G159"/>
    <mergeCell ref="C166:G166"/>
    <mergeCell ref="C168:G168"/>
    <mergeCell ref="C169:G169"/>
    <mergeCell ref="C176:G176"/>
    <mergeCell ref="C179:G179"/>
    <mergeCell ref="C132:G132"/>
    <mergeCell ref="C70:G70"/>
    <mergeCell ref="C80:G80"/>
    <mergeCell ref="C85:G85"/>
    <mergeCell ref="C87:G87"/>
    <mergeCell ref="C99:G99"/>
    <mergeCell ref="C111:G111"/>
    <mergeCell ref="C113:G113"/>
    <mergeCell ref="C115:G115"/>
    <mergeCell ref="C117:G117"/>
    <mergeCell ref="C125:G125"/>
    <mergeCell ref="C130:G130"/>
    <mergeCell ref="C62:G62"/>
    <mergeCell ref="A1:G1"/>
    <mergeCell ref="C2:G2"/>
    <mergeCell ref="C3:G3"/>
    <mergeCell ref="C4:G4"/>
    <mergeCell ref="C26:G26"/>
    <mergeCell ref="C29:G29"/>
    <mergeCell ref="C32:G32"/>
    <mergeCell ref="C40:G40"/>
    <mergeCell ref="C46:G46"/>
    <mergeCell ref="C50:G50"/>
    <mergeCell ref="C55:G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98F6E-73F9-47AD-B027-9559DFF31C12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174</v>
      </c>
      <c r="B1" s="243"/>
      <c r="C1" s="243"/>
      <c r="D1" s="243"/>
      <c r="E1" s="243"/>
      <c r="F1" s="243"/>
      <c r="G1" s="243"/>
      <c r="AG1" t="s">
        <v>117</v>
      </c>
    </row>
    <row r="2" spans="1:60" ht="25.15" customHeight="1" x14ac:dyDescent="0.2">
      <c r="A2" s="139" t="s">
        <v>7</v>
      </c>
      <c r="B2" s="49" t="s">
        <v>41</v>
      </c>
      <c r="C2" s="244" t="s">
        <v>42</v>
      </c>
      <c r="D2" s="245"/>
      <c r="E2" s="245"/>
      <c r="F2" s="245"/>
      <c r="G2" s="246"/>
      <c r="AG2" t="s">
        <v>118</v>
      </c>
    </row>
    <row r="3" spans="1:60" ht="25.15" customHeight="1" x14ac:dyDescent="0.2">
      <c r="A3" s="139" t="s">
        <v>8</v>
      </c>
      <c r="B3" s="49" t="s">
        <v>48</v>
      </c>
      <c r="C3" s="244" t="s">
        <v>42</v>
      </c>
      <c r="D3" s="245"/>
      <c r="E3" s="245"/>
      <c r="F3" s="245"/>
      <c r="G3" s="246"/>
      <c r="AC3" s="120" t="s">
        <v>118</v>
      </c>
      <c r="AG3" t="s">
        <v>120</v>
      </c>
    </row>
    <row r="4" spans="1:60" ht="25.15" customHeight="1" x14ac:dyDescent="0.2">
      <c r="A4" s="140" t="s">
        <v>9</v>
      </c>
      <c r="B4" s="141" t="s">
        <v>51</v>
      </c>
      <c r="C4" s="247" t="s">
        <v>52</v>
      </c>
      <c r="D4" s="248"/>
      <c r="E4" s="248"/>
      <c r="F4" s="248"/>
      <c r="G4" s="249"/>
      <c r="AG4" t="s">
        <v>121</v>
      </c>
    </row>
    <row r="5" spans="1:60" x14ac:dyDescent="0.2">
      <c r="D5" s="10"/>
    </row>
    <row r="6" spans="1:60" ht="38.25" x14ac:dyDescent="0.2">
      <c r="A6" s="143" t="s">
        <v>122</v>
      </c>
      <c r="B6" s="145" t="s">
        <v>123</v>
      </c>
      <c r="C6" s="145" t="s">
        <v>124</v>
      </c>
      <c r="D6" s="144" t="s">
        <v>125</v>
      </c>
      <c r="E6" s="143" t="s">
        <v>126</v>
      </c>
      <c r="F6" s="142" t="s">
        <v>127</v>
      </c>
      <c r="G6" s="143" t="s">
        <v>29</v>
      </c>
      <c r="H6" s="146" t="s">
        <v>30</v>
      </c>
      <c r="I6" s="146" t="s">
        <v>128</v>
      </c>
      <c r="J6" s="146" t="s">
        <v>31</v>
      </c>
      <c r="K6" s="146" t="s">
        <v>129</v>
      </c>
      <c r="L6" s="146" t="s">
        <v>130</v>
      </c>
      <c r="M6" s="146" t="s">
        <v>131</v>
      </c>
      <c r="N6" s="146" t="s">
        <v>132</v>
      </c>
      <c r="O6" s="146" t="s">
        <v>133</v>
      </c>
      <c r="P6" s="146" t="s">
        <v>134</v>
      </c>
      <c r="Q6" s="146" t="s">
        <v>135</v>
      </c>
      <c r="R6" s="146" t="s">
        <v>136</v>
      </c>
      <c r="S6" s="146" t="s">
        <v>137</v>
      </c>
      <c r="T6" s="146" t="s">
        <v>138</v>
      </c>
      <c r="U6" s="146" t="s">
        <v>139</v>
      </c>
      <c r="V6" s="146" t="s">
        <v>140</v>
      </c>
      <c r="W6" s="146" t="s">
        <v>141</v>
      </c>
      <c r="X6" s="146" t="s">
        <v>142</v>
      </c>
      <c r="Y6" s="146" t="s">
        <v>143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144</v>
      </c>
      <c r="B8" s="162" t="s">
        <v>79</v>
      </c>
      <c r="C8" s="177" t="s">
        <v>80</v>
      </c>
      <c r="D8" s="163"/>
      <c r="E8" s="164"/>
      <c r="F8" s="165"/>
      <c r="G8" s="165">
        <f>SUMIF(AG9:AG22,"&lt;&gt;NOR",G9:G22)</f>
        <v>0</v>
      </c>
      <c r="H8" s="165"/>
      <c r="I8" s="165">
        <f>SUM(I9:I22)</f>
        <v>0</v>
      </c>
      <c r="J8" s="165"/>
      <c r="K8" s="165">
        <f>SUM(K9:K22)</f>
        <v>0</v>
      </c>
      <c r="L8" s="165"/>
      <c r="M8" s="165">
        <f>SUM(M9:M22)</f>
        <v>0</v>
      </c>
      <c r="N8" s="164"/>
      <c r="O8" s="164">
        <f>SUM(O9:O22)</f>
        <v>0</v>
      </c>
      <c r="P8" s="164"/>
      <c r="Q8" s="164">
        <f>SUM(Q9:Q22)</f>
        <v>0</v>
      </c>
      <c r="R8" s="165"/>
      <c r="S8" s="165"/>
      <c r="T8" s="166"/>
      <c r="U8" s="160"/>
      <c r="V8" s="160">
        <f>SUM(V9:V22)</f>
        <v>0</v>
      </c>
      <c r="W8" s="160"/>
      <c r="X8" s="160"/>
      <c r="Y8" s="160"/>
      <c r="AG8" t="s">
        <v>145</v>
      </c>
    </row>
    <row r="9" spans="1:60" outlineLevel="1" x14ac:dyDescent="0.2">
      <c r="A9" s="168">
        <v>1</v>
      </c>
      <c r="B9" s="169" t="s">
        <v>339</v>
      </c>
      <c r="C9" s="178" t="s">
        <v>340</v>
      </c>
      <c r="D9" s="170" t="s">
        <v>239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1">
        <v>0</v>
      </c>
      <c r="O9" s="171">
        <f>ROUND(E9*N9,2)</f>
        <v>0</v>
      </c>
      <c r="P9" s="171">
        <v>0</v>
      </c>
      <c r="Q9" s="171">
        <f>ROUND(E9*P9,2)</f>
        <v>0</v>
      </c>
      <c r="R9" s="173"/>
      <c r="S9" s="173" t="s">
        <v>176</v>
      </c>
      <c r="T9" s="174" t="s">
        <v>150</v>
      </c>
      <c r="U9" s="158">
        <v>0</v>
      </c>
      <c r="V9" s="158">
        <f>ROUND(E9*U9,2)</f>
        <v>0</v>
      </c>
      <c r="W9" s="158"/>
      <c r="X9" s="158" t="s">
        <v>177</v>
      </c>
      <c r="Y9" s="158" t="s">
        <v>152</v>
      </c>
      <c r="Z9" s="147"/>
      <c r="AA9" s="147"/>
      <c r="AB9" s="147"/>
      <c r="AC9" s="147"/>
      <c r="AD9" s="147"/>
      <c r="AE9" s="147"/>
      <c r="AF9" s="147"/>
      <c r="AG9" s="147" t="s">
        <v>341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4"/>
      <c r="D10" s="255"/>
      <c r="E10" s="255"/>
      <c r="F10" s="255"/>
      <c r="G10" s="255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156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8">
        <v>2</v>
      </c>
      <c r="B11" s="169" t="s">
        <v>342</v>
      </c>
      <c r="C11" s="178" t="s">
        <v>343</v>
      </c>
      <c r="D11" s="170" t="s">
        <v>239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1">
        <v>0</v>
      </c>
      <c r="O11" s="171">
        <f>ROUND(E11*N11,2)</f>
        <v>0</v>
      </c>
      <c r="P11" s="171">
        <v>0</v>
      </c>
      <c r="Q11" s="171">
        <f>ROUND(E11*P11,2)</f>
        <v>0</v>
      </c>
      <c r="R11" s="173"/>
      <c r="S11" s="173" t="s">
        <v>176</v>
      </c>
      <c r="T11" s="174" t="s">
        <v>150</v>
      </c>
      <c r="U11" s="158">
        <v>0</v>
      </c>
      <c r="V11" s="158">
        <f>ROUND(E11*U11,2)</f>
        <v>0</v>
      </c>
      <c r="W11" s="158"/>
      <c r="X11" s="158" t="s">
        <v>177</v>
      </c>
      <c r="Y11" s="158" t="s">
        <v>152</v>
      </c>
      <c r="Z11" s="147"/>
      <c r="AA11" s="147"/>
      <c r="AB11" s="147"/>
      <c r="AC11" s="147"/>
      <c r="AD11" s="147"/>
      <c r="AE11" s="147"/>
      <c r="AF11" s="147"/>
      <c r="AG11" s="147" t="s">
        <v>341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54"/>
      <c r="D12" s="255"/>
      <c r="E12" s="255"/>
      <c r="F12" s="255"/>
      <c r="G12" s="255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156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68">
        <v>3</v>
      </c>
      <c r="B13" s="169" t="s">
        <v>344</v>
      </c>
      <c r="C13" s="178" t="s">
        <v>345</v>
      </c>
      <c r="D13" s="170" t="s">
        <v>239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1">
        <v>0</v>
      </c>
      <c r="O13" s="171">
        <f>ROUND(E13*N13,2)</f>
        <v>0</v>
      </c>
      <c r="P13" s="171">
        <v>0</v>
      </c>
      <c r="Q13" s="171">
        <f>ROUND(E13*P13,2)</f>
        <v>0</v>
      </c>
      <c r="R13" s="173"/>
      <c r="S13" s="173" t="s">
        <v>176</v>
      </c>
      <c r="T13" s="174" t="s">
        <v>150</v>
      </c>
      <c r="U13" s="158">
        <v>0</v>
      </c>
      <c r="V13" s="158">
        <f>ROUND(E13*U13,2)</f>
        <v>0</v>
      </c>
      <c r="W13" s="158"/>
      <c r="X13" s="158" t="s">
        <v>177</v>
      </c>
      <c r="Y13" s="158" t="s">
        <v>152</v>
      </c>
      <c r="Z13" s="147"/>
      <c r="AA13" s="147"/>
      <c r="AB13" s="147"/>
      <c r="AC13" s="147"/>
      <c r="AD13" s="147"/>
      <c r="AE13" s="147"/>
      <c r="AF13" s="147"/>
      <c r="AG13" s="147" t="s">
        <v>341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4"/>
      <c r="D14" s="255"/>
      <c r="E14" s="255"/>
      <c r="F14" s="255"/>
      <c r="G14" s="255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156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8">
        <v>4</v>
      </c>
      <c r="B15" s="169" t="s">
        <v>346</v>
      </c>
      <c r="C15" s="178" t="s">
        <v>347</v>
      </c>
      <c r="D15" s="170" t="s">
        <v>239</v>
      </c>
      <c r="E15" s="171">
        <v>1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1">
        <v>0</v>
      </c>
      <c r="O15" s="171">
        <f>ROUND(E15*N15,2)</f>
        <v>0</v>
      </c>
      <c r="P15" s="171">
        <v>0</v>
      </c>
      <c r="Q15" s="171">
        <f>ROUND(E15*P15,2)</f>
        <v>0</v>
      </c>
      <c r="R15" s="173"/>
      <c r="S15" s="173" t="s">
        <v>176</v>
      </c>
      <c r="T15" s="174" t="s">
        <v>150</v>
      </c>
      <c r="U15" s="158">
        <v>0</v>
      </c>
      <c r="V15" s="158">
        <f>ROUND(E15*U15,2)</f>
        <v>0</v>
      </c>
      <c r="W15" s="158"/>
      <c r="X15" s="158" t="s">
        <v>177</v>
      </c>
      <c r="Y15" s="158" t="s">
        <v>152</v>
      </c>
      <c r="Z15" s="147"/>
      <c r="AA15" s="147"/>
      <c r="AB15" s="147"/>
      <c r="AC15" s="147"/>
      <c r="AD15" s="147"/>
      <c r="AE15" s="147"/>
      <c r="AF15" s="147"/>
      <c r="AG15" s="147" t="s">
        <v>341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4"/>
      <c r="D16" s="255"/>
      <c r="E16" s="255"/>
      <c r="F16" s="255"/>
      <c r="G16" s="255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156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5</v>
      </c>
      <c r="B17" s="169" t="s">
        <v>348</v>
      </c>
      <c r="C17" s="178" t="s">
        <v>349</v>
      </c>
      <c r="D17" s="170" t="s">
        <v>261</v>
      </c>
      <c r="E17" s="171">
        <v>8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1">
        <v>0</v>
      </c>
      <c r="O17" s="171">
        <f>ROUND(E17*N17,2)</f>
        <v>0</v>
      </c>
      <c r="P17" s="171">
        <v>0</v>
      </c>
      <c r="Q17" s="171">
        <f>ROUND(E17*P17,2)</f>
        <v>0</v>
      </c>
      <c r="R17" s="173"/>
      <c r="S17" s="173" t="s">
        <v>176</v>
      </c>
      <c r="T17" s="174" t="s">
        <v>150</v>
      </c>
      <c r="U17" s="158">
        <v>0</v>
      </c>
      <c r="V17" s="158">
        <f>ROUND(E17*U17,2)</f>
        <v>0</v>
      </c>
      <c r="W17" s="158"/>
      <c r="X17" s="158" t="s">
        <v>177</v>
      </c>
      <c r="Y17" s="158" t="s">
        <v>152</v>
      </c>
      <c r="Z17" s="147"/>
      <c r="AA17" s="147"/>
      <c r="AB17" s="147"/>
      <c r="AC17" s="147"/>
      <c r="AD17" s="147"/>
      <c r="AE17" s="147"/>
      <c r="AF17" s="147"/>
      <c r="AG17" s="147" t="s">
        <v>341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54"/>
      <c r="D18" s="255"/>
      <c r="E18" s="255"/>
      <c r="F18" s="255"/>
      <c r="G18" s="255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156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68">
        <v>6</v>
      </c>
      <c r="B19" s="169" t="s">
        <v>350</v>
      </c>
      <c r="C19" s="178" t="s">
        <v>351</v>
      </c>
      <c r="D19" s="170" t="s">
        <v>261</v>
      </c>
      <c r="E19" s="171">
        <v>16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1">
        <v>0</v>
      </c>
      <c r="O19" s="171">
        <f>ROUND(E19*N19,2)</f>
        <v>0</v>
      </c>
      <c r="P19" s="171">
        <v>0</v>
      </c>
      <c r="Q19" s="171">
        <f>ROUND(E19*P19,2)</f>
        <v>0</v>
      </c>
      <c r="R19" s="173"/>
      <c r="S19" s="173" t="s">
        <v>176</v>
      </c>
      <c r="T19" s="174" t="s">
        <v>150</v>
      </c>
      <c r="U19" s="158">
        <v>0</v>
      </c>
      <c r="V19" s="158">
        <f>ROUND(E19*U19,2)</f>
        <v>0</v>
      </c>
      <c r="W19" s="158"/>
      <c r="X19" s="158" t="s">
        <v>177</v>
      </c>
      <c r="Y19" s="158" t="s">
        <v>152</v>
      </c>
      <c r="Z19" s="147"/>
      <c r="AA19" s="147"/>
      <c r="AB19" s="147"/>
      <c r="AC19" s="147"/>
      <c r="AD19" s="147"/>
      <c r="AE19" s="147"/>
      <c r="AF19" s="147"/>
      <c r="AG19" s="147" t="s">
        <v>341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54"/>
      <c r="D20" s="255"/>
      <c r="E20" s="255"/>
      <c r="F20" s="255"/>
      <c r="G20" s="255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7"/>
      <c r="AA20" s="147"/>
      <c r="AB20" s="147"/>
      <c r="AC20" s="147"/>
      <c r="AD20" s="147"/>
      <c r="AE20" s="147"/>
      <c r="AF20" s="147"/>
      <c r="AG20" s="147" t="s">
        <v>156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68">
        <v>7</v>
      </c>
      <c r="B21" s="169" t="s">
        <v>352</v>
      </c>
      <c r="C21" s="178" t="s">
        <v>353</v>
      </c>
      <c r="D21" s="170" t="s">
        <v>354</v>
      </c>
      <c r="E21" s="171">
        <v>1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3"/>
      <c r="S21" s="173" t="s">
        <v>176</v>
      </c>
      <c r="T21" s="174" t="s">
        <v>150</v>
      </c>
      <c r="U21" s="158">
        <v>0</v>
      </c>
      <c r="V21" s="158">
        <f>ROUND(E21*U21,2)</f>
        <v>0</v>
      </c>
      <c r="W21" s="158"/>
      <c r="X21" s="158" t="s">
        <v>355</v>
      </c>
      <c r="Y21" s="158" t="s">
        <v>152</v>
      </c>
      <c r="Z21" s="147"/>
      <c r="AA21" s="147"/>
      <c r="AB21" s="147"/>
      <c r="AC21" s="147"/>
      <c r="AD21" s="147"/>
      <c r="AE21" s="147"/>
      <c r="AF21" s="147"/>
      <c r="AG21" s="147" t="s">
        <v>356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54"/>
      <c r="D22" s="255"/>
      <c r="E22" s="255"/>
      <c r="F22" s="255"/>
      <c r="G22" s="255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156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1" t="s">
        <v>144</v>
      </c>
      <c r="B23" s="162" t="s">
        <v>81</v>
      </c>
      <c r="C23" s="177" t="s">
        <v>82</v>
      </c>
      <c r="D23" s="163"/>
      <c r="E23" s="164"/>
      <c r="F23" s="165"/>
      <c r="G23" s="165">
        <f>SUMIF(AG24:AG46,"&lt;&gt;NOR",G24:G46)</f>
        <v>0</v>
      </c>
      <c r="H23" s="165"/>
      <c r="I23" s="165">
        <f>SUM(I24:I46)</f>
        <v>0</v>
      </c>
      <c r="J23" s="165"/>
      <c r="K23" s="165">
        <f>SUM(K24:K46)</f>
        <v>0</v>
      </c>
      <c r="L23" s="165"/>
      <c r="M23" s="165">
        <f>SUM(M24:M46)</f>
        <v>0</v>
      </c>
      <c r="N23" s="164"/>
      <c r="O23" s="164">
        <f>SUM(O24:O46)</f>
        <v>0</v>
      </c>
      <c r="P23" s="164"/>
      <c r="Q23" s="164">
        <f>SUM(Q24:Q46)</f>
        <v>0</v>
      </c>
      <c r="R23" s="165"/>
      <c r="S23" s="165"/>
      <c r="T23" s="166"/>
      <c r="U23" s="160"/>
      <c r="V23" s="160">
        <f>SUM(V24:V46)</f>
        <v>0</v>
      </c>
      <c r="W23" s="160"/>
      <c r="X23" s="160"/>
      <c r="Y23" s="160"/>
      <c r="AG23" t="s">
        <v>145</v>
      </c>
    </row>
    <row r="24" spans="1:60" outlineLevel="1" x14ac:dyDescent="0.2">
      <c r="A24" s="168">
        <v>8</v>
      </c>
      <c r="B24" s="169" t="s">
        <v>357</v>
      </c>
      <c r="C24" s="178" t="s">
        <v>358</v>
      </c>
      <c r="D24" s="170" t="s">
        <v>239</v>
      </c>
      <c r="E24" s="171">
        <v>2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1">
        <v>0</v>
      </c>
      <c r="O24" s="171">
        <f>ROUND(E24*N24,2)</f>
        <v>0</v>
      </c>
      <c r="P24" s="171">
        <v>0</v>
      </c>
      <c r="Q24" s="171">
        <f>ROUND(E24*P24,2)</f>
        <v>0</v>
      </c>
      <c r="R24" s="173"/>
      <c r="S24" s="173" t="s">
        <v>176</v>
      </c>
      <c r="T24" s="174" t="s">
        <v>150</v>
      </c>
      <c r="U24" s="158">
        <v>0</v>
      </c>
      <c r="V24" s="158">
        <f>ROUND(E24*U24,2)</f>
        <v>0</v>
      </c>
      <c r="W24" s="158"/>
      <c r="X24" s="158" t="s">
        <v>177</v>
      </c>
      <c r="Y24" s="158" t="s">
        <v>152</v>
      </c>
      <c r="Z24" s="147"/>
      <c r="AA24" s="147"/>
      <c r="AB24" s="147"/>
      <c r="AC24" s="147"/>
      <c r="AD24" s="147"/>
      <c r="AE24" s="147"/>
      <c r="AF24" s="147"/>
      <c r="AG24" s="147" t="s">
        <v>200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50" t="s">
        <v>359</v>
      </c>
      <c r="D25" s="251"/>
      <c r="E25" s="251"/>
      <c r="F25" s="251"/>
      <c r="G25" s="251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155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41"/>
      <c r="D26" s="242"/>
      <c r="E26" s="242"/>
      <c r="F26" s="242"/>
      <c r="G26" s="242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156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9</v>
      </c>
      <c r="B27" s="169" t="s">
        <v>360</v>
      </c>
      <c r="C27" s="178" t="s">
        <v>361</v>
      </c>
      <c r="D27" s="170" t="s">
        <v>239</v>
      </c>
      <c r="E27" s="171">
        <v>2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3"/>
      <c r="S27" s="173" t="s">
        <v>176</v>
      </c>
      <c r="T27" s="174" t="s">
        <v>150</v>
      </c>
      <c r="U27" s="158">
        <v>0</v>
      </c>
      <c r="V27" s="158">
        <f>ROUND(E27*U27,2)</f>
        <v>0</v>
      </c>
      <c r="W27" s="158"/>
      <c r="X27" s="158" t="s">
        <v>177</v>
      </c>
      <c r="Y27" s="158" t="s">
        <v>152</v>
      </c>
      <c r="Z27" s="147"/>
      <c r="AA27" s="147"/>
      <c r="AB27" s="147"/>
      <c r="AC27" s="147"/>
      <c r="AD27" s="147"/>
      <c r="AE27" s="147"/>
      <c r="AF27" s="147"/>
      <c r="AG27" s="147" t="s">
        <v>200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250" t="s">
        <v>362</v>
      </c>
      <c r="D28" s="251"/>
      <c r="E28" s="251"/>
      <c r="F28" s="251"/>
      <c r="G28" s="251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155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41"/>
      <c r="D29" s="242"/>
      <c r="E29" s="242"/>
      <c r="F29" s="242"/>
      <c r="G29" s="242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156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10</v>
      </c>
      <c r="B30" s="169" t="s">
        <v>363</v>
      </c>
      <c r="C30" s="178" t="s">
        <v>364</v>
      </c>
      <c r="D30" s="170" t="s">
        <v>239</v>
      </c>
      <c r="E30" s="171">
        <v>2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1">
        <v>0</v>
      </c>
      <c r="O30" s="171">
        <f>ROUND(E30*N30,2)</f>
        <v>0</v>
      </c>
      <c r="P30" s="171">
        <v>0</v>
      </c>
      <c r="Q30" s="171">
        <f>ROUND(E30*P30,2)</f>
        <v>0</v>
      </c>
      <c r="R30" s="173"/>
      <c r="S30" s="173" t="s">
        <v>176</v>
      </c>
      <c r="T30" s="174" t="s">
        <v>150</v>
      </c>
      <c r="U30" s="158">
        <v>0</v>
      </c>
      <c r="V30" s="158">
        <f>ROUND(E30*U30,2)</f>
        <v>0</v>
      </c>
      <c r="W30" s="158"/>
      <c r="X30" s="158" t="s">
        <v>177</v>
      </c>
      <c r="Y30" s="158" t="s">
        <v>152</v>
      </c>
      <c r="Z30" s="147"/>
      <c r="AA30" s="147"/>
      <c r="AB30" s="147"/>
      <c r="AC30" s="147"/>
      <c r="AD30" s="147"/>
      <c r="AE30" s="147"/>
      <c r="AF30" s="147"/>
      <c r="AG30" s="147" t="s">
        <v>200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50" t="s">
        <v>365</v>
      </c>
      <c r="D31" s="251"/>
      <c r="E31" s="251"/>
      <c r="F31" s="251"/>
      <c r="G31" s="251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155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41"/>
      <c r="D32" s="242"/>
      <c r="E32" s="242"/>
      <c r="F32" s="242"/>
      <c r="G32" s="242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156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8">
        <v>11</v>
      </c>
      <c r="B33" s="169" t="s">
        <v>366</v>
      </c>
      <c r="C33" s="178" t="s">
        <v>367</v>
      </c>
      <c r="D33" s="170" t="s">
        <v>239</v>
      </c>
      <c r="E33" s="171">
        <v>4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1">
        <v>0</v>
      </c>
      <c r="O33" s="171">
        <f>ROUND(E33*N33,2)</f>
        <v>0</v>
      </c>
      <c r="P33" s="171">
        <v>0</v>
      </c>
      <c r="Q33" s="171">
        <f>ROUND(E33*P33,2)</f>
        <v>0</v>
      </c>
      <c r="R33" s="173"/>
      <c r="S33" s="173" t="s">
        <v>176</v>
      </c>
      <c r="T33" s="174" t="s">
        <v>150</v>
      </c>
      <c r="U33" s="158">
        <v>0</v>
      </c>
      <c r="V33" s="158">
        <f>ROUND(E33*U33,2)</f>
        <v>0</v>
      </c>
      <c r="W33" s="158"/>
      <c r="X33" s="158" t="s">
        <v>177</v>
      </c>
      <c r="Y33" s="158" t="s">
        <v>152</v>
      </c>
      <c r="Z33" s="147"/>
      <c r="AA33" s="147"/>
      <c r="AB33" s="147"/>
      <c r="AC33" s="147"/>
      <c r="AD33" s="147"/>
      <c r="AE33" s="147"/>
      <c r="AF33" s="147"/>
      <c r="AG33" s="147" t="s">
        <v>200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0" t="s">
        <v>368</v>
      </c>
      <c r="D34" s="251"/>
      <c r="E34" s="251"/>
      <c r="F34" s="251"/>
      <c r="G34" s="251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155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41"/>
      <c r="D35" s="242"/>
      <c r="E35" s="242"/>
      <c r="F35" s="242"/>
      <c r="G35" s="242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7"/>
      <c r="AA35" s="147"/>
      <c r="AB35" s="147"/>
      <c r="AC35" s="147"/>
      <c r="AD35" s="147"/>
      <c r="AE35" s="147"/>
      <c r="AF35" s="147"/>
      <c r="AG35" s="147" t="s">
        <v>156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12</v>
      </c>
      <c r="B36" s="169" t="s">
        <v>369</v>
      </c>
      <c r="C36" s="178" t="s">
        <v>370</v>
      </c>
      <c r="D36" s="170" t="s">
        <v>239</v>
      </c>
      <c r="E36" s="171">
        <v>4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1">
        <v>0</v>
      </c>
      <c r="O36" s="171">
        <f>ROUND(E36*N36,2)</f>
        <v>0</v>
      </c>
      <c r="P36" s="171">
        <v>0</v>
      </c>
      <c r="Q36" s="171">
        <f>ROUND(E36*P36,2)</f>
        <v>0</v>
      </c>
      <c r="R36" s="173"/>
      <c r="S36" s="173" t="s">
        <v>176</v>
      </c>
      <c r="T36" s="174" t="s">
        <v>150</v>
      </c>
      <c r="U36" s="158">
        <v>0</v>
      </c>
      <c r="V36" s="158">
        <f>ROUND(E36*U36,2)</f>
        <v>0</v>
      </c>
      <c r="W36" s="158"/>
      <c r="X36" s="158" t="s">
        <v>177</v>
      </c>
      <c r="Y36" s="158" t="s">
        <v>152</v>
      </c>
      <c r="Z36" s="147"/>
      <c r="AA36" s="147"/>
      <c r="AB36" s="147"/>
      <c r="AC36" s="147"/>
      <c r="AD36" s="147"/>
      <c r="AE36" s="147"/>
      <c r="AF36" s="147"/>
      <c r="AG36" s="147" t="s">
        <v>200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50" t="s">
        <v>371</v>
      </c>
      <c r="D37" s="251"/>
      <c r="E37" s="251"/>
      <c r="F37" s="251"/>
      <c r="G37" s="251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7"/>
      <c r="AA37" s="147"/>
      <c r="AB37" s="147"/>
      <c r="AC37" s="147"/>
      <c r="AD37" s="147"/>
      <c r="AE37" s="147"/>
      <c r="AF37" s="147"/>
      <c r="AG37" s="147" t="s">
        <v>155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241"/>
      <c r="D38" s="242"/>
      <c r="E38" s="242"/>
      <c r="F38" s="242"/>
      <c r="G38" s="242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156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68">
        <v>13</v>
      </c>
      <c r="B39" s="169" t="s">
        <v>372</v>
      </c>
      <c r="C39" s="178" t="s">
        <v>373</v>
      </c>
      <c r="D39" s="170" t="s">
        <v>239</v>
      </c>
      <c r="E39" s="171">
        <v>2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1">
        <v>0</v>
      </c>
      <c r="O39" s="171">
        <f>ROUND(E39*N39,2)</f>
        <v>0</v>
      </c>
      <c r="P39" s="171">
        <v>0</v>
      </c>
      <c r="Q39" s="171">
        <f>ROUND(E39*P39,2)</f>
        <v>0</v>
      </c>
      <c r="R39" s="173"/>
      <c r="S39" s="173" t="s">
        <v>176</v>
      </c>
      <c r="T39" s="174" t="s">
        <v>150</v>
      </c>
      <c r="U39" s="158">
        <v>0</v>
      </c>
      <c r="V39" s="158">
        <f>ROUND(E39*U39,2)</f>
        <v>0</v>
      </c>
      <c r="W39" s="158"/>
      <c r="X39" s="158" t="s">
        <v>177</v>
      </c>
      <c r="Y39" s="158" t="s">
        <v>152</v>
      </c>
      <c r="Z39" s="147"/>
      <c r="AA39" s="147"/>
      <c r="AB39" s="147"/>
      <c r="AC39" s="147"/>
      <c r="AD39" s="147"/>
      <c r="AE39" s="147"/>
      <c r="AF39" s="147"/>
      <c r="AG39" s="147" t="s">
        <v>200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250" t="s">
        <v>374</v>
      </c>
      <c r="D40" s="251"/>
      <c r="E40" s="251"/>
      <c r="F40" s="251"/>
      <c r="G40" s="251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155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41"/>
      <c r="D41" s="242"/>
      <c r="E41" s="242"/>
      <c r="F41" s="242"/>
      <c r="G41" s="242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156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14</v>
      </c>
      <c r="B42" s="169" t="s">
        <v>375</v>
      </c>
      <c r="C42" s="178" t="s">
        <v>376</v>
      </c>
      <c r="D42" s="170" t="s">
        <v>239</v>
      </c>
      <c r="E42" s="171">
        <v>2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71">
        <v>0</v>
      </c>
      <c r="O42" s="171">
        <f>ROUND(E42*N42,2)</f>
        <v>0</v>
      </c>
      <c r="P42" s="171">
        <v>0</v>
      </c>
      <c r="Q42" s="171">
        <f>ROUND(E42*P42,2)</f>
        <v>0</v>
      </c>
      <c r="R42" s="173"/>
      <c r="S42" s="173" t="s">
        <v>176</v>
      </c>
      <c r="T42" s="174" t="s">
        <v>150</v>
      </c>
      <c r="U42" s="158">
        <v>0</v>
      </c>
      <c r="V42" s="158">
        <f>ROUND(E42*U42,2)</f>
        <v>0</v>
      </c>
      <c r="W42" s="158"/>
      <c r="X42" s="158" t="s">
        <v>177</v>
      </c>
      <c r="Y42" s="158" t="s">
        <v>152</v>
      </c>
      <c r="Z42" s="147"/>
      <c r="AA42" s="147"/>
      <c r="AB42" s="147"/>
      <c r="AC42" s="147"/>
      <c r="AD42" s="147"/>
      <c r="AE42" s="147"/>
      <c r="AF42" s="147"/>
      <c r="AG42" s="147" t="s">
        <v>200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250" t="s">
        <v>377</v>
      </c>
      <c r="D43" s="251"/>
      <c r="E43" s="251"/>
      <c r="F43" s="251"/>
      <c r="G43" s="251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155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41"/>
      <c r="D44" s="242"/>
      <c r="E44" s="242"/>
      <c r="F44" s="242"/>
      <c r="G44" s="242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156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8">
        <v>15</v>
      </c>
      <c r="B45" s="169" t="s">
        <v>378</v>
      </c>
      <c r="C45" s="178" t="s">
        <v>379</v>
      </c>
      <c r="D45" s="170" t="s">
        <v>354</v>
      </c>
      <c r="E45" s="171">
        <v>1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71">
        <v>0</v>
      </c>
      <c r="O45" s="171">
        <f>ROUND(E45*N45,2)</f>
        <v>0</v>
      </c>
      <c r="P45" s="171">
        <v>0</v>
      </c>
      <c r="Q45" s="171">
        <f>ROUND(E45*P45,2)</f>
        <v>0</v>
      </c>
      <c r="R45" s="173"/>
      <c r="S45" s="173" t="s">
        <v>176</v>
      </c>
      <c r="T45" s="174" t="s">
        <v>150</v>
      </c>
      <c r="U45" s="158">
        <v>0</v>
      </c>
      <c r="V45" s="158">
        <f>ROUND(E45*U45,2)</f>
        <v>0</v>
      </c>
      <c r="W45" s="158"/>
      <c r="X45" s="158" t="s">
        <v>177</v>
      </c>
      <c r="Y45" s="158" t="s">
        <v>152</v>
      </c>
      <c r="Z45" s="147"/>
      <c r="AA45" s="147"/>
      <c r="AB45" s="147"/>
      <c r="AC45" s="147"/>
      <c r="AD45" s="147"/>
      <c r="AE45" s="147"/>
      <c r="AF45" s="147"/>
      <c r="AG45" s="147" t="s">
        <v>200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254"/>
      <c r="D46" s="255"/>
      <c r="E46" s="255"/>
      <c r="F46" s="255"/>
      <c r="G46" s="255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156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61" t="s">
        <v>144</v>
      </c>
      <c r="B47" s="162" t="s">
        <v>83</v>
      </c>
      <c r="C47" s="177" t="s">
        <v>84</v>
      </c>
      <c r="D47" s="163"/>
      <c r="E47" s="164"/>
      <c r="F47" s="165"/>
      <c r="G47" s="165">
        <f>SUMIF(AG48:AG58,"&lt;&gt;NOR",G48:G58)</f>
        <v>0</v>
      </c>
      <c r="H47" s="165"/>
      <c r="I47" s="165">
        <f>SUM(I48:I58)</f>
        <v>0</v>
      </c>
      <c r="J47" s="165"/>
      <c r="K47" s="165">
        <f>SUM(K48:K58)</f>
        <v>0</v>
      </c>
      <c r="L47" s="165"/>
      <c r="M47" s="165">
        <f>SUM(M48:M58)</f>
        <v>0</v>
      </c>
      <c r="N47" s="164"/>
      <c r="O47" s="164">
        <f>SUM(O48:O58)</f>
        <v>0</v>
      </c>
      <c r="P47" s="164"/>
      <c r="Q47" s="164">
        <f>SUM(Q48:Q58)</f>
        <v>0</v>
      </c>
      <c r="R47" s="165"/>
      <c r="S47" s="165"/>
      <c r="T47" s="166"/>
      <c r="U47" s="160"/>
      <c r="V47" s="160">
        <f>SUM(V48:V58)</f>
        <v>0</v>
      </c>
      <c r="W47" s="160"/>
      <c r="X47" s="160"/>
      <c r="Y47" s="160"/>
      <c r="AG47" t="s">
        <v>145</v>
      </c>
    </row>
    <row r="48" spans="1:60" outlineLevel="1" x14ac:dyDescent="0.2">
      <c r="A48" s="168">
        <v>16</v>
      </c>
      <c r="B48" s="169" t="s">
        <v>380</v>
      </c>
      <c r="C48" s="178" t="s">
        <v>381</v>
      </c>
      <c r="D48" s="170" t="s">
        <v>354</v>
      </c>
      <c r="E48" s="171">
        <v>1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1">
        <v>0</v>
      </c>
      <c r="O48" s="171">
        <f>ROUND(E48*N48,2)</f>
        <v>0</v>
      </c>
      <c r="P48" s="171">
        <v>0</v>
      </c>
      <c r="Q48" s="171">
        <f>ROUND(E48*P48,2)</f>
        <v>0</v>
      </c>
      <c r="R48" s="173"/>
      <c r="S48" s="173" t="s">
        <v>176</v>
      </c>
      <c r="T48" s="174" t="s">
        <v>150</v>
      </c>
      <c r="U48" s="158">
        <v>0</v>
      </c>
      <c r="V48" s="158">
        <f>ROUND(E48*U48,2)</f>
        <v>0</v>
      </c>
      <c r="W48" s="158"/>
      <c r="X48" s="158" t="s">
        <v>177</v>
      </c>
      <c r="Y48" s="158" t="s">
        <v>152</v>
      </c>
      <c r="Z48" s="147"/>
      <c r="AA48" s="147"/>
      <c r="AB48" s="147"/>
      <c r="AC48" s="147"/>
      <c r="AD48" s="147"/>
      <c r="AE48" s="147"/>
      <c r="AF48" s="147"/>
      <c r="AG48" s="147" t="s">
        <v>200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254"/>
      <c r="D49" s="255"/>
      <c r="E49" s="255"/>
      <c r="F49" s="255"/>
      <c r="G49" s="255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156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68">
        <v>17</v>
      </c>
      <c r="B50" s="169" t="s">
        <v>382</v>
      </c>
      <c r="C50" s="178" t="s">
        <v>383</v>
      </c>
      <c r="D50" s="170" t="s">
        <v>354</v>
      </c>
      <c r="E50" s="171">
        <v>1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1">
        <v>0</v>
      </c>
      <c r="O50" s="171">
        <f>ROUND(E50*N50,2)</f>
        <v>0</v>
      </c>
      <c r="P50" s="171">
        <v>0</v>
      </c>
      <c r="Q50" s="171">
        <f>ROUND(E50*P50,2)</f>
        <v>0</v>
      </c>
      <c r="R50" s="173"/>
      <c r="S50" s="173" t="s">
        <v>176</v>
      </c>
      <c r="T50" s="174" t="s">
        <v>150</v>
      </c>
      <c r="U50" s="158">
        <v>0</v>
      </c>
      <c r="V50" s="158">
        <f>ROUND(E50*U50,2)</f>
        <v>0</v>
      </c>
      <c r="W50" s="158"/>
      <c r="X50" s="158" t="s">
        <v>177</v>
      </c>
      <c r="Y50" s="158" t="s">
        <v>152</v>
      </c>
      <c r="Z50" s="147"/>
      <c r="AA50" s="147"/>
      <c r="AB50" s="147"/>
      <c r="AC50" s="147"/>
      <c r="AD50" s="147"/>
      <c r="AE50" s="147"/>
      <c r="AF50" s="147"/>
      <c r="AG50" s="147" t="s">
        <v>200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50" t="s">
        <v>384</v>
      </c>
      <c r="D51" s="251"/>
      <c r="E51" s="251"/>
      <c r="F51" s="251"/>
      <c r="G51" s="251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155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241"/>
      <c r="D52" s="242"/>
      <c r="E52" s="242"/>
      <c r="F52" s="242"/>
      <c r="G52" s="242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7"/>
      <c r="AA52" s="147"/>
      <c r="AB52" s="147"/>
      <c r="AC52" s="147"/>
      <c r="AD52" s="147"/>
      <c r="AE52" s="147"/>
      <c r="AF52" s="147"/>
      <c r="AG52" s="147" t="s">
        <v>156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1" x14ac:dyDescent="0.2">
      <c r="A53" s="168">
        <v>18</v>
      </c>
      <c r="B53" s="169" t="s">
        <v>385</v>
      </c>
      <c r="C53" s="178" t="s">
        <v>386</v>
      </c>
      <c r="D53" s="170" t="s">
        <v>354</v>
      </c>
      <c r="E53" s="171">
        <v>1</v>
      </c>
      <c r="F53" s="172"/>
      <c r="G53" s="173">
        <f>ROUND(E53*F53,2)</f>
        <v>0</v>
      </c>
      <c r="H53" s="172"/>
      <c r="I53" s="173">
        <f>ROUND(E53*H53,2)</f>
        <v>0</v>
      </c>
      <c r="J53" s="172"/>
      <c r="K53" s="173">
        <f>ROUND(E53*J53,2)</f>
        <v>0</v>
      </c>
      <c r="L53" s="173">
        <v>21</v>
      </c>
      <c r="M53" s="173">
        <f>G53*(1+L53/100)</f>
        <v>0</v>
      </c>
      <c r="N53" s="171">
        <v>0</v>
      </c>
      <c r="O53" s="171">
        <f>ROUND(E53*N53,2)</f>
        <v>0</v>
      </c>
      <c r="P53" s="171">
        <v>0</v>
      </c>
      <c r="Q53" s="171">
        <f>ROUND(E53*P53,2)</f>
        <v>0</v>
      </c>
      <c r="R53" s="173"/>
      <c r="S53" s="173" t="s">
        <v>176</v>
      </c>
      <c r="T53" s="174" t="s">
        <v>150</v>
      </c>
      <c r="U53" s="158">
        <v>0</v>
      </c>
      <c r="V53" s="158">
        <f>ROUND(E53*U53,2)</f>
        <v>0</v>
      </c>
      <c r="W53" s="158"/>
      <c r="X53" s="158" t="s">
        <v>177</v>
      </c>
      <c r="Y53" s="158" t="s">
        <v>152</v>
      </c>
      <c r="Z53" s="147"/>
      <c r="AA53" s="147"/>
      <c r="AB53" s="147"/>
      <c r="AC53" s="147"/>
      <c r="AD53" s="147"/>
      <c r="AE53" s="147"/>
      <c r="AF53" s="147"/>
      <c r="AG53" s="147" t="s">
        <v>200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250" t="s">
        <v>384</v>
      </c>
      <c r="D54" s="251"/>
      <c r="E54" s="251"/>
      <c r="F54" s="251"/>
      <c r="G54" s="251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155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41"/>
      <c r="D55" s="242"/>
      <c r="E55" s="242"/>
      <c r="F55" s="242"/>
      <c r="G55" s="242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156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22.5" outlineLevel="1" x14ac:dyDescent="0.2">
      <c r="A56" s="168">
        <v>19</v>
      </c>
      <c r="B56" s="169" t="s">
        <v>387</v>
      </c>
      <c r="C56" s="178" t="s">
        <v>388</v>
      </c>
      <c r="D56" s="170" t="s">
        <v>354</v>
      </c>
      <c r="E56" s="171">
        <v>1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1">
        <v>0</v>
      </c>
      <c r="O56" s="171">
        <f>ROUND(E56*N56,2)</f>
        <v>0</v>
      </c>
      <c r="P56" s="171">
        <v>0</v>
      </c>
      <c r="Q56" s="171">
        <f>ROUND(E56*P56,2)</f>
        <v>0</v>
      </c>
      <c r="R56" s="173"/>
      <c r="S56" s="173" t="s">
        <v>176</v>
      </c>
      <c r="T56" s="174" t="s">
        <v>150</v>
      </c>
      <c r="U56" s="158">
        <v>0</v>
      </c>
      <c r="V56" s="158">
        <f>ROUND(E56*U56,2)</f>
        <v>0</v>
      </c>
      <c r="W56" s="158"/>
      <c r="X56" s="158" t="s">
        <v>177</v>
      </c>
      <c r="Y56" s="158" t="s">
        <v>152</v>
      </c>
      <c r="Z56" s="147"/>
      <c r="AA56" s="147"/>
      <c r="AB56" s="147"/>
      <c r="AC56" s="147"/>
      <c r="AD56" s="147"/>
      <c r="AE56" s="147"/>
      <c r="AF56" s="147"/>
      <c r="AG56" s="147" t="s">
        <v>200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250" t="s">
        <v>384</v>
      </c>
      <c r="D57" s="251"/>
      <c r="E57" s="251"/>
      <c r="F57" s="251"/>
      <c r="G57" s="251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155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241"/>
      <c r="D58" s="242"/>
      <c r="E58" s="242"/>
      <c r="F58" s="242"/>
      <c r="G58" s="242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7"/>
      <c r="AA58" s="147"/>
      <c r="AB58" s="147"/>
      <c r="AC58" s="147"/>
      <c r="AD58" s="147"/>
      <c r="AE58" s="147"/>
      <c r="AF58" s="147"/>
      <c r="AG58" s="147" t="s">
        <v>156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x14ac:dyDescent="0.2">
      <c r="A59" s="161" t="s">
        <v>144</v>
      </c>
      <c r="B59" s="162" t="s">
        <v>85</v>
      </c>
      <c r="C59" s="177" t="s">
        <v>86</v>
      </c>
      <c r="D59" s="163"/>
      <c r="E59" s="164"/>
      <c r="F59" s="165"/>
      <c r="G59" s="165">
        <f>SUMIF(AG60:AG62,"&lt;&gt;NOR",G60:G62)</f>
        <v>0</v>
      </c>
      <c r="H59" s="165"/>
      <c r="I59" s="165">
        <f>SUM(I60:I62)</f>
        <v>0</v>
      </c>
      <c r="J59" s="165"/>
      <c r="K59" s="165">
        <f>SUM(K60:K62)</f>
        <v>0</v>
      </c>
      <c r="L59" s="165"/>
      <c r="M59" s="165">
        <f>SUM(M60:M62)</f>
        <v>0</v>
      </c>
      <c r="N59" s="164"/>
      <c r="O59" s="164">
        <f>SUM(O60:O62)</f>
        <v>0</v>
      </c>
      <c r="P59" s="164"/>
      <c r="Q59" s="164">
        <f>SUM(Q60:Q62)</f>
        <v>0</v>
      </c>
      <c r="R59" s="165"/>
      <c r="S59" s="165"/>
      <c r="T59" s="166"/>
      <c r="U59" s="160"/>
      <c r="V59" s="160">
        <f>SUM(V60:V62)</f>
        <v>0</v>
      </c>
      <c r="W59" s="160"/>
      <c r="X59" s="160"/>
      <c r="Y59" s="160"/>
      <c r="AG59" t="s">
        <v>145</v>
      </c>
    </row>
    <row r="60" spans="1:60" ht="22.5" outlineLevel="1" x14ac:dyDescent="0.2">
      <c r="A60" s="168">
        <v>20</v>
      </c>
      <c r="B60" s="169" t="s">
        <v>389</v>
      </c>
      <c r="C60" s="178" t="s">
        <v>390</v>
      </c>
      <c r="D60" s="170" t="s">
        <v>239</v>
      </c>
      <c r="E60" s="171">
        <v>1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1">
        <v>0</v>
      </c>
      <c r="O60" s="171">
        <f>ROUND(E60*N60,2)</f>
        <v>0</v>
      </c>
      <c r="P60" s="171">
        <v>0</v>
      </c>
      <c r="Q60" s="171">
        <f>ROUND(E60*P60,2)</f>
        <v>0</v>
      </c>
      <c r="R60" s="173"/>
      <c r="S60" s="173" t="s">
        <v>176</v>
      </c>
      <c r="T60" s="174" t="s">
        <v>150</v>
      </c>
      <c r="U60" s="158">
        <v>0</v>
      </c>
      <c r="V60" s="158">
        <f>ROUND(E60*U60,2)</f>
        <v>0</v>
      </c>
      <c r="W60" s="158"/>
      <c r="X60" s="158" t="s">
        <v>177</v>
      </c>
      <c r="Y60" s="158" t="s">
        <v>152</v>
      </c>
      <c r="Z60" s="147"/>
      <c r="AA60" s="147"/>
      <c r="AB60" s="147"/>
      <c r="AC60" s="147"/>
      <c r="AD60" s="147"/>
      <c r="AE60" s="147"/>
      <c r="AF60" s="147"/>
      <c r="AG60" s="147" t="s">
        <v>200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250" t="s">
        <v>391</v>
      </c>
      <c r="D61" s="251"/>
      <c r="E61" s="251"/>
      <c r="F61" s="251"/>
      <c r="G61" s="251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155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241"/>
      <c r="D62" s="242"/>
      <c r="E62" s="242"/>
      <c r="F62" s="242"/>
      <c r="G62" s="242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7"/>
      <c r="AA62" s="147"/>
      <c r="AB62" s="147"/>
      <c r="AC62" s="147"/>
      <c r="AD62" s="147"/>
      <c r="AE62" s="147"/>
      <c r="AF62" s="147"/>
      <c r="AG62" s="147" t="s">
        <v>156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1" t="s">
        <v>144</v>
      </c>
      <c r="B63" s="162" t="s">
        <v>87</v>
      </c>
      <c r="C63" s="177" t="s">
        <v>88</v>
      </c>
      <c r="D63" s="163"/>
      <c r="E63" s="164"/>
      <c r="F63" s="165"/>
      <c r="G63" s="165">
        <f>SUMIF(AG64:AG97,"&lt;&gt;NOR",G64:G97)</f>
        <v>0</v>
      </c>
      <c r="H63" s="165"/>
      <c r="I63" s="165">
        <f>SUM(I64:I97)</f>
        <v>0</v>
      </c>
      <c r="J63" s="165"/>
      <c r="K63" s="165">
        <f>SUM(K64:K97)</f>
        <v>0</v>
      </c>
      <c r="L63" s="165"/>
      <c r="M63" s="165">
        <f>SUM(M64:M97)</f>
        <v>0</v>
      </c>
      <c r="N63" s="164"/>
      <c r="O63" s="164">
        <f>SUM(O64:O97)</f>
        <v>0</v>
      </c>
      <c r="P63" s="164"/>
      <c r="Q63" s="164">
        <f>SUM(Q64:Q97)</f>
        <v>0</v>
      </c>
      <c r="R63" s="165"/>
      <c r="S63" s="165"/>
      <c r="T63" s="166"/>
      <c r="U63" s="160"/>
      <c r="V63" s="160">
        <f>SUM(V64:V97)</f>
        <v>0</v>
      </c>
      <c r="W63" s="160"/>
      <c r="X63" s="160"/>
      <c r="Y63" s="160"/>
      <c r="AG63" t="s">
        <v>145</v>
      </c>
    </row>
    <row r="64" spans="1:60" ht="33.75" outlineLevel="1" x14ac:dyDescent="0.2">
      <c r="A64" s="168">
        <v>21</v>
      </c>
      <c r="B64" s="169" t="s">
        <v>392</v>
      </c>
      <c r="C64" s="178" t="s">
        <v>393</v>
      </c>
      <c r="D64" s="170" t="s">
        <v>261</v>
      </c>
      <c r="E64" s="171">
        <v>72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71">
        <v>0</v>
      </c>
      <c r="O64" s="171">
        <f>ROUND(E64*N64,2)</f>
        <v>0</v>
      </c>
      <c r="P64" s="171">
        <v>0</v>
      </c>
      <c r="Q64" s="171">
        <f>ROUND(E64*P64,2)</f>
        <v>0</v>
      </c>
      <c r="R64" s="173"/>
      <c r="S64" s="173" t="s">
        <v>176</v>
      </c>
      <c r="T64" s="174" t="s">
        <v>150</v>
      </c>
      <c r="U64" s="158">
        <v>0</v>
      </c>
      <c r="V64" s="158">
        <f>ROUND(E64*U64,2)</f>
        <v>0</v>
      </c>
      <c r="W64" s="158"/>
      <c r="X64" s="158" t="s">
        <v>177</v>
      </c>
      <c r="Y64" s="158" t="s">
        <v>152</v>
      </c>
      <c r="Z64" s="147"/>
      <c r="AA64" s="147"/>
      <c r="AB64" s="147"/>
      <c r="AC64" s="147"/>
      <c r="AD64" s="147"/>
      <c r="AE64" s="147"/>
      <c r="AF64" s="147"/>
      <c r="AG64" s="147" t="s">
        <v>200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250" t="s">
        <v>394</v>
      </c>
      <c r="D65" s="251"/>
      <c r="E65" s="251"/>
      <c r="F65" s="251"/>
      <c r="G65" s="251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7"/>
      <c r="AA65" s="147"/>
      <c r="AB65" s="147"/>
      <c r="AC65" s="147"/>
      <c r="AD65" s="147"/>
      <c r="AE65" s="147"/>
      <c r="AF65" s="147"/>
      <c r="AG65" s="147" t="s">
        <v>155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41"/>
      <c r="D66" s="242"/>
      <c r="E66" s="242"/>
      <c r="F66" s="242"/>
      <c r="G66" s="242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156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33.75" outlineLevel="1" x14ac:dyDescent="0.2">
      <c r="A67" s="168">
        <v>22</v>
      </c>
      <c r="B67" s="169" t="s">
        <v>395</v>
      </c>
      <c r="C67" s="178" t="s">
        <v>396</v>
      </c>
      <c r="D67" s="170" t="s">
        <v>261</v>
      </c>
      <c r="E67" s="171">
        <v>78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1">
        <v>0</v>
      </c>
      <c r="O67" s="171">
        <f>ROUND(E67*N67,2)</f>
        <v>0</v>
      </c>
      <c r="P67" s="171">
        <v>0</v>
      </c>
      <c r="Q67" s="171">
        <f>ROUND(E67*P67,2)</f>
        <v>0</v>
      </c>
      <c r="R67" s="173"/>
      <c r="S67" s="173" t="s">
        <v>176</v>
      </c>
      <c r="T67" s="174" t="s">
        <v>150</v>
      </c>
      <c r="U67" s="158">
        <v>0</v>
      </c>
      <c r="V67" s="158">
        <f>ROUND(E67*U67,2)</f>
        <v>0</v>
      </c>
      <c r="W67" s="158"/>
      <c r="X67" s="158" t="s">
        <v>177</v>
      </c>
      <c r="Y67" s="158" t="s">
        <v>152</v>
      </c>
      <c r="Z67" s="147"/>
      <c r="AA67" s="147"/>
      <c r="AB67" s="147"/>
      <c r="AC67" s="147"/>
      <c r="AD67" s="147"/>
      <c r="AE67" s="147"/>
      <c r="AF67" s="147"/>
      <c r="AG67" s="147" t="s">
        <v>200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250" t="s">
        <v>397</v>
      </c>
      <c r="D68" s="251"/>
      <c r="E68" s="251"/>
      <c r="F68" s="251"/>
      <c r="G68" s="251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155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241"/>
      <c r="D69" s="242"/>
      <c r="E69" s="242"/>
      <c r="F69" s="242"/>
      <c r="G69" s="242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156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33.75" outlineLevel="1" x14ac:dyDescent="0.2">
      <c r="A70" s="168">
        <v>23</v>
      </c>
      <c r="B70" s="169" t="s">
        <v>398</v>
      </c>
      <c r="C70" s="178" t="s">
        <v>399</v>
      </c>
      <c r="D70" s="170" t="s">
        <v>261</v>
      </c>
      <c r="E70" s="171">
        <v>150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71">
        <v>0</v>
      </c>
      <c r="O70" s="171">
        <f>ROUND(E70*N70,2)</f>
        <v>0</v>
      </c>
      <c r="P70" s="171">
        <v>0</v>
      </c>
      <c r="Q70" s="171">
        <f>ROUND(E70*P70,2)</f>
        <v>0</v>
      </c>
      <c r="R70" s="173"/>
      <c r="S70" s="173" t="s">
        <v>176</v>
      </c>
      <c r="T70" s="174" t="s">
        <v>150</v>
      </c>
      <c r="U70" s="158">
        <v>0</v>
      </c>
      <c r="V70" s="158">
        <f>ROUND(E70*U70,2)</f>
        <v>0</v>
      </c>
      <c r="W70" s="158"/>
      <c r="X70" s="158" t="s">
        <v>177</v>
      </c>
      <c r="Y70" s="158" t="s">
        <v>152</v>
      </c>
      <c r="Z70" s="147"/>
      <c r="AA70" s="147"/>
      <c r="AB70" s="147"/>
      <c r="AC70" s="147"/>
      <c r="AD70" s="147"/>
      <c r="AE70" s="147"/>
      <c r="AF70" s="147"/>
      <c r="AG70" s="147" t="s">
        <v>200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250" t="s">
        <v>400</v>
      </c>
      <c r="D71" s="251"/>
      <c r="E71" s="251"/>
      <c r="F71" s="251"/>
      <c r="G71" s="251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7"/>
      <c r="AA71" s="147"/>
      <c r="AB71" s="147"/>
      <c r="AC71" s="147"/>
      <c r="AD71" s="147"/>
      <c r="AE71" s="147"/>
      <c r="AF71" s="147"/>
      <c r="AG71" s="147" t="s">
        <v>155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41"/>
      <c r="D72" s="242"/>
      <c r="E72" s="242"/>
      <c r="F72" s="242"/>
      <c r="G72" s="242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156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33.75" outlineLevel="1" x14ac:dyDescent="0.2">
      <c r="A73" s="168">
        <v>24</v>
      </c>
      <c r="B73" s="169" t="s">
        <v>401</v>
      </c>
      <c r="C73" s="178" t="s">
        <v>402</v>
      </c>
      <c r="D73" s="170" t="s">
        <v>261</v>
      </c>
      <c r="E73" s="171">
        <v>18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71">
        <v>0</v>
      </c>
      <c r="O73" s="171">
        <f>ROUND(E73*N73,2)</f>
        <v>0</v>
      </c>
      <c r="P73" s="171">
        <v>0</v>
      </c>
      <c r="Q73" s="171">
        <f>ROUND(E73*P73,2)</f>
        <v>0</v>
      </c>
      <c r="R73" s="173"/>
      <c r="S73" s="173" t="s">
        <v>176</v>
      </c>
      <c r="T73" s="174" t="s">
        <v>150</v>
      </c>
      <c r="U73" s="158">
        <v>0</v>
      </c>
      <c r="V73" s="158">
        <f>ROUND(E73*U73,2)</f>
        <v>0</v>
      </c>
      <c r="W73" s="158"/>
      <c r="X73" s="158" t="s">
        <v>177</v>
      </c>
      <c r="Y73" s="158" t="s">
        <v>152</v>
      </c>
      <c r="Z73" s="147"/>
      <c r="AA73" s="147"/>
      <c r="AB73" s="147"/>
      <c r="AC73" s="147"/>
      <c r="AD73" s="147"/>
      <c r="AE73" s="147"/>
      <c r="AF73" s="147"/>
      <c r="AG73" s="147" t="s">
        <v>200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250" t="s">
        <v>403</v>
      </c>
      <c r="D74" s="251"/>
      <c r="E74" s="251"/>
      <c r="F74" s="251"/>
      <c r="G74" s="251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7"/>
      <c r="AA74" s="147"/>
      <c r="AB74" s="147"/>
      <c r="AC74" s="147"/>
      <c r="AD74" s="147"/>
      <c r="AE74" s="147"/>
      <c r="AF74" s="147"/>
      <c r="AG74" s="147" t="s">
        <v>155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241"/>
      <c r="D75" s="242"/>
      <c r="E75" s="242"/>
      <c r="F75" s="242"/>
      <c r="G75" s="242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156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33.75" outlineLevel="1" x14ac:dyDescent="0.2">
      <c r="A76" s="168">
        <v>25</v>
      </c>
      <c r="B76" s="169" t="s">
        <v>404</v>
      </c>
      <c r="C76" s="178" t="s">
        <v>405</v>
      </c>
      <c r="D76" s="170" t="s">
        <v>261</v>
      </c>
      <c r="E76" s="171">
        <v>60</v>
      </c>
      <c r="F76" s="172"/>
      <c r="G76" s="173">
        <f>ROUND(E76*F76,2)</f>
        <v>0</v>
      </c>
      <c r="H76" s="172"/>
      <c r="I76" s="173">
        <f>ROUND(E76*H76,2)</f>
        <v>0</v>
      </c>
      <c r="J76" s="172"/>
      <c r="K76" s="173">
        <f>ROUND(E76*J76,2)</f>
        <v>0</v>
      </c>
      <c r="L76" s="173">
        <v>21</v>
      </c>
      <c r="M76" s="173">
        <f>G76*(1+L76/100)</f>
        <v>0</v>
      </c>
      <c r="N76" s="171">
        <v>0</v>
      </c>
      <c r="O76" s="171">
        <f>ROUND(E76*N76,2)</f>
        <v>0</v>
      </c>
      <c r="P76" s="171">
        <v>0</v>
      </c>
      <c r="Q76" s="171">
        <f>ROUND(E76*P76,2)</f>
        <v>0</v>
      </c>
      <c r="R76" s="173"/>
      <c r="S76" s="173" t="s">
        <v>176</v>
      </c>
      <c r="T76" s="174" t="s">
        <v>150</v>
      </c>
      <c r="U76" s="158">
        <v>0</v>
      </c>
      <c r="V76" s="158">
        <f>ROUND(E76*U76,2)</f>
        <v>0</v>
      </c>
      <c r="W76" s="158"/>
      <c r="X76" s="158" t="s">
        <v>177</v>
      </c>
      <c r="Y76" s="158" t="s">
        <v>152</v>
      </c>
      <c r="Z76" s="147"/>
      <c r="AA76" s="147"/>
      <c r="AB76" s="147"/>
      <c r="AC76" s="147"/>
      <c r="AD76" s="147"/>
      <c r="AE76" s="147"/>
      <c r="AF76" s="147"/>
      <c r="AG76" s="147" t="s">
        <v>200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250" t="s">
        <v>406</v>
      </c>
      <c r="D77" s="251"/>
      <c r="E77" s="251"/>
      <c r="F77" s="251"/>
      <c r="G77" s="251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7"/>
      <c r="AA77" s="147"/>
      <c r="AB77" s="147"/>
      <c r="AC77" s="147"/>
      <c r="AD77" s="147"/>
      <c r="AE77" s="147"/>
      <c r="AF77" s="147"/>
      <c r="AG77" s="147" t="s">
        <v>155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241"/>
      <c r="D78" s="242"/>
      <c r="E78" s="242"/>
      <c r="F78" s="242"/>
      <c r="G78" s="242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7"/>
      <c r="AA78" s="147"/>
      <c r="AB78" s="147"/>
      <c r="AC78" s="147"/>
      <c r="AD78" s="147"/>
      <c r="AE78" s="147"/>
      <c r="AF78" s="147"/>
      <c r="AG78" s="147" t="s">
        <v>156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33.75" outlineLevel="1" x14ac:dyDescent="0.2">
      <c r="A79" s="168">
        <v>26</v>
      </c>
      <c r="B79" s="169" t="s">
        <v>407</v>
      </c>
      <c r="C79" s="178" t="s">
        <v>408</v>
      </c>
      <c r="D79" s="170" t="s">
        <v>261</v>
      </c>
      <c r="E79" s="171">
        <v>12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1">
        <v>0</v>
      </c>
      <c r="O79" s="171">
        <f>ROUND(E79*N79,2)</f>
        <v>0</v>
      </c>
      <c r="P79" s="171">
        <v>0</v>
      </c>
      <c r="Q79" s="171">
        <f>ROUND(E79*P79,2)</f>
        <v>0</v>
      </c>
      <c r="R79" s="173"/>
      <c r="S79" s="173" t="s">
        <v>176</v>
      </c>
      <c r="T79" s="174" t="s">
        <v>150</v>
      </c>
      <c r="U79" s="158">
        <v>0</v>
      </c>
      <c r="V79" s="158">
        <f>ROUND(E79*U79,2)</f>
        <v>0</v>
      </c>
      <c r="W79" s="158"/>
      <c r="X79" s="158" t="s">
        <v>177</v>
      </c>
      <c r="Y79" s="158" t="s">
        <v>152</v>
      </c>
      <c r="Z79" s="147"/>
      <c r="AA79" s="147"/>
      <c r="AB79" s="147"/>
      <c r="AC79" s="147"/>
      <c r="AD79" s="147"/>
      <c r="AE79" s="147"/>
      <c r="AF79" s="147"/>
      <c r="AG79" s="147" t="s">
        <v>200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250" t="s">
        <v>409</v>
      </c>
      <c r="D80" s="251"/>
      <c r="E80" s="251"/>
      <c r="F80" s="251"/>
      <c r="G80" s="251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155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41"/>
      <c r="D81" s="242"/>
      <c r="E81" s="242"/>
      <c r="F81" s="242"/>
      <c r="G81" s="242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7"/>
      <c r="AA81" s="147"/>
      <c r="AB81" s="147"/>
      <c r="AC81" s="147"/>
      <c r="AD81" s="147"/>
      <c r="AE81" s="147"/>
      <c r="AF81" s="147"/>
      <c r="AG81" s="147" t="s">
        <v>156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68">
        <v>27</v>
      </c>
      <c r="B82" s="169" t="s">
        <v>410</v>
      </c>
      <c r="C82" s="178" t="s">
        <v>411</v>
      </c>
      <c r="D82" s="170" t="s">
        <v>239</v>
      </c>
      <c r="E82" s="171">
        <v>4</v>
      </c>
      <c r="F82" s="172"/>
      <c r="G82" s="173">
        <f>ROUND(E82*F82,2)</f>
        <v>0</v>
      </c>
      <c r="H82" s="172"/>
      <c r="I82" s="173">
        <f>ROUND(E82*H82,2)</f>
        <v>0</v>
      </c>
      <c r="J82" s="172"/>
      <c r="K82" s="173">
        <f>ROUND(E82*J82,2)</f>
        <v>0</v>
      </c>
      <c r="L82" s="173">
        <v>21</v>
      </c>
      <c r="M82" s="173">
        <f>G82*(1+L82/100)</f>
        <v>0</v>
      </c>
      <c r="N82" s="171">
        <v>0</v>
      </c>
      <c r="O82" s="171">
        <f>ROUND(E82*N82,2)</f>
        <v>0</v>
      </c>
      <c r="P82" s="171">
        <v>0</v>
      </c>
      <c r="Q82" s="171">
        <f>ROUND(E82*P82,2)</f>
        <v>0</v>
      </c>
      <c r="R82" s="173"/>
      <c r="S82" s="173" t="s">
        <v>176</v>
      </c>
      <c r="T82" s="174" t="s">
        <v>150</v>
      </c>
      <c r="U82" s="158">
        <v>0</v>
      </c>
      <c r="V82" s="158">
        <f>ROUND(E82*U82,2)</f>
        <v>0</v>
      </c>
      <c r="W82" s="158"/>
      <c r="X82" s="158" t="s">
        <v>177</v>
      </c>
      <c r="Y82" s="158" t="s">
        <v>152</v>
      </c>
      <c r="Z82" s="147"/>
      <c r="AA82" s="147"/>
      <c r="AB82" s="147"/>
      <c r="AC82" s="147"/>
      <c r="AD82" s="147"/>
      <c r="AE82" s="147"/>
      <c r="AF82" s="147"/>
      <c r="AG82" s="147" t="s">
        <v>200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54"/>
      <c r="D83" s="255"/>
      <c r="E83" s="255"/>
      <c r="F83" s="255"/>
      <c r="G83" s="255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7"/>
      <c r="AA83" s="147"/>
      <c r="AB83" s="147"/>
      <c r="AC83" s="147"/>
      <c r="AD83" s="147"/>
      <c r="AE83" s="147"/>
      <c r="AF83" s="147"/>
      <c r="AG83" s="147" t="s">
        <v>156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8">
        <v>28</v>
      </c>
      <c r="B84" s="169" t="s">
        <v>412</v>
      </c>
      <c r="C84" s="178" t="s">
        <v>413</v>
      </c>
      <c r="D84" s="170" t="s">
        <v>239</v>
      </c>
      <c r="E84" s="171">
        <v>34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71">
        <v>0</v>
      </c>
      <c r="O84" s="171">
        <f>ROUND(E84*N84,2)</f>
        <v>0</v>
      </c>
      <c r="P84" s="171">
        <v>0</v>
      </c>
      <c r="Q84" s="171">
        <f>ROUND(E84*P84,2)</f>
        <v>0</v>
      </c>
      <c r="R84" s="173"/>
      <c r="S84" s="173" t="s">
        <v>176</v>
      </c>
      <c r="T84" s="174" t="s">
        <v>150</v>
      </c>
      <c r="U84" s="158">
        <v>0</v>
      </c>
      <c r="V84" s="158">
        <f>ROUND(E84*U84,2)</f>
        <v>0</v>
      </c>
      <c r="W84" s="158"/>
      <c r="X84" s="158" t="s">
        <v>177</v>
      </c>
      <c r="Y84" s="158" t="s">
        <v>152</v>
      </c>
      <c r="Z84" s="147"/>
      <c r="AA84" s="147"/>
      <c r="AB84" s="147"/>
      <c r="AC84" s="147"/>
      <c r="AD84" s="147"/>
      <c r="AE84" s="147"/>
      <c r="AF84" s="147"/>
      <c r="AG84" s="147" t="s">
        <v>200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254"/>
      <c r="D85" s="255"/>
      <c r="E85" s="255"/>
      <c r="F85" s="255"/>
      <c r="G85" s="255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156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68">
        <v>29</v>
      </c>
      <c r="B86" s="169" t="s">
        <v>414</v>
      </c>
      <c r="C86" s="178" t="s">
        <v>415</v>
      </c>
      <c r="D86" s="170" t="s">
        <v>239</v>
      </c>
      <c r="E86" s="171">
        <v>44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1">
        <v>0</v>
      </c>
      <c r="O86" s="171">
        <f>ROUND(E86*N86,2)</f>
        <v>0</v>
      </c>
      <c r="P86" s="171">
        <v>0</v>
      </c>
      <c r="Q86" s="171">
        <f>ROUND(E86*P86,2)</f>
        <v>0</v>
      </c>
      <c r="R86" s="173"/>
      <c r="S86" s="173" t="s">
        <v>176</v>
      </c>
      <c r="T86" s="174" t="s">
        <v>150</v>
      </c>
      <c r="U86" s="158">
        <v>0</v>
      </c>
      <c r="V86" s="158">
        <f>ROUND(E86*U86,2)</f>
        <v>0</v>
      </c>
      <c r="W86" s="158"/>
      <c r="X86" s="158" t="s">
        <v>177</v>
      </c>
      <c r="Y86" s="158" t="s">
        <v>152</v>
      </c>
      <c r="Z86" s="147"/>
      <c r="AA86" s="147"/>
      <c r="AB86" s="147"/>
      <c r="AC86" s="147"/>
      <c r="AD86" s="147"/>
      <c r="AE86" s="147"/>
      <c r="AF86" s="147"/>
      <c r="AG86" s="147" t="s">
        <v>200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254"/>
      <c r="D87" s="255"/>
      <c r="E87" s="255"/>
      <c r="F87" s="255"/>
      <c r="G87" s="255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7"/>
      <c r="AA87" s="147"/>
      <c r="AB87" s="147"/>
      <c r="AC87" s="147"/>
      <c r="AD87" s="147"/>
      <c r="AE87" s="147"/>
      <c r="AF87" s="147"/>
      <c r="AG87" s="147" t="s">
        <v>156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68">
        <v>30</v>
      </c>
      <c r="B88" s="169" t="s">
        <v>416</v>
      </c>
      <c r="C88" s="178" t="s">
        <v>417</v>
      </c>
      <c r="D88" s="170" t="s">
        <v>261</v>
      </c>
      <c r="E88" s="171">
        <v>4</v>
      </c>
      <c r="F88" s="172"/>
      <c r="G88" s="173">
        <f>ROUND(E88*F88,2)</f>
        <v>0</v>
      </c>
      <c r="H88" s="172"/>
      <c r="I88" s="173">
        <f>ROUND(E88*H88,2)</f>
        <v>0</v>
      </c>
      <c r="J88" s="172"/>
      <c r="K88" s="173">
        <f>ROUND(E88*J88,2)</f>
        <v>0</v>
      </c>
      <c r="L88" s="173">
        <v>21</v>
      </c>
      <c r="M88" s="173">
        <f>G88*(1+L88/100)</f>
        <v>0</v>
      </c>
      <c r="N88" s="171">
        <v>0</v>
      </c>
      <c r="O88" s="171">
        <f>ROUND(E88*N88,2)</f>
        <v>0</v>
      </c>
      <c r="P88" s="171">
        <v>0</v>
      </c>
      <c r="Q88" s="171">
        <f>ROUND(E88*P88,2)</f>
        <v>0</v>
      </c>
      <c r="R88" s="173"/>
      <c r="S88" s="173" t="s">
        <v>176</v>
      </c>
      <c r="T88" s="174" t="s">
        <v>150</v>
      </c>
      <c r="U88" s="158">
        <v>0</v>
      </c>
      <c r="V88" s="158">
        <f>ROUND(E88*U88,2)</f>
        <v>0</v>
      </c>
      <c r="W88" s="158"/>
      <c r="X88" s="158" t="s">
        <v>177</v>
      </c>
      <c r="Y88" s="158" t="s">
        <v>152</v>
      </c>
      <c r="Z88" s="147"/>
      <c r="AA88" s="147"/>
      <c r="AB88" s="147"/>
      <c r="AC88" s="147"/>
      <c r="AD88" s="147"/>
      <c r="AE88" s="147"/>
      <c r="AF88" s="147"/>
      <c r="AG88" s="147" t="s">
        <v>200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254"/>
      <c r="D89" s="255"/>
      <c r="E89" s="255"/>
      <c r="F89" s="255"/>
      <c r="G89" s="255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7"/>
      <c r="AA89" s="147"/>
      <c r="AB89" s="147"/>
      <c r="AC89" s="147"/>
      <c r="AD89" s="147"/>
      <c r="AE89" s="147"/>
      <c r="AF89" s="147"/>
      <c r="AG89" s="147" t="s">
        <v>156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68">
        <v>31</v>
      </c>
      <c r="B90" s="169" t="s">
        <v>418</v>
      </c>
      <c r="C90" s="178" t="s">
        <v>419</v>
      </c>
      <c r="D90" s="170" t="s">
        <v>261</v>
      </c>
      <c r="E90" s="171">
        <v>8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1">
        <v>0</v>
      </c>
      <c r="O90" s="171">
        <f>ROUND(E90*N90,2)</f>
        <v>0</v>
      </c>
      <c r="P90" s="171">
        <v>0</v>
      </c>
      <c r="Q90" s="171">
        <f>ROUND(E90*P90,2)</f>
        <v>0</v>
      </c>
      <c r="R90" s="173"/>
      <c r="S90" s="173" t="s">
        <v>176</v>
      </c>
      <c r="T90" s="174" t="s">
        <v>150</v>
      </c>
      <c r="U90" s="158">
        <v>0</v>
      </c>
      <c r="V90" s="158">
        <f>ROUND(E90*U90,2)</f>
        <v>0</v>
      </c>
      <c r="W90" s="158"/>
      <c r="X90" s="158" t="s">
        <v>177</v>
      </c>
      <c r="Y90" s="158" t="s">
        <v>152</v>
      </c>
      <c r="Z90" s="147"/>
      <c r="AA90" s="147"/>
      <c r="AB90" s="147"/>
      <c r="AC90" s="147"/>
      <c r="AD90" s="147"/>
      <c r="AE90" s="147"/>
      <c r="AF90" s="147"/>
      <c r="AG90" s="147" t="s">
        <v>200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254"/>
      <c r="D91" s="255"/>
      <c r="E91" s="255"/>
      <c r="F91" s="255"/>
      <c r="G91" s="255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7"/>
      <c r="AA91" s="147"/>
      <c r="AB91" s="147"/>
      <c r="AC91" s="147"/>
      <c r="AD91" s="147"/>
      <c r="AE91" s="147"/>
      <c r="AF91" s="147"/>
      <c r="AG91" s="147" t="s">
        <v>156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68">
        <v>32</v>
      </c>
      <c r="B92" s="169" t="s">
        <v>420</v>
      </c>
      <c r="C92" s="178" t="s">
        <v>421</v>
      </c>
      <c r="D92" s="170" t="s">
        <v>261</v>
      </c>
      <c r="E92" s="171">
        <v>4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1">
        <v>0</v>
      </c>
      <c r="O92" s="171">
        <f>ROUND(E92*N92,2)</f>
        <v>0</v>
      </c>
      <c r="P92" s="171">
        <v>0</v>
      </c>
      <c r="Q92" s="171">
        <f>ROUND(E92*P92,2)</f>
        <v>0</v>
      </c>
      <c r="R92" s="173"/>
      <c r="S92" s="173" t="s">
        <v>176</v>
      </c>
      <c r="T92" s="174" t="s">
        <v>150</v>
      </c>
      <c r="U92" s="158">
        <v>0</v>
      </c>
      <c r="V92" s="158">
        <f>ROUND(E92*U92,2)</f>
        <v>0</v>
      </c>
      <c r="W92" s="158"/>
      <c r="X92" s="158" t="s">
        <v>177</v>
      </c>
      <c r="Y92" s="158" t="s">
        <v>152</v>
      </c>
      <c r="Z92" s="147"/>
      <c r="AA92" s="147"/>
      <c r="AB92" s="147"/>
      <c r="AC92" s="147"/>
      <c r="AD92" s="147"/>
      <c r="AE92" s="147"/>
      <c r="AF92" s="147"/>
      <c r="AG92" s="147" t="s">
        <v>200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254"/>
      <c r="D93" s="255"/>
      <c r="E93" s="255"/>
      <c r="F93" s="255"/>
      <c r="G93" s="255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7"/>
      <c r="AA93" s="147"/>
      <c r="AB93" s="147"/>
      <c r="AC93" s="147"/>
      <c r="AD93" s="147"/>
      <c r="AE93" s="147"/>
      <c r="AF93" s="147"/>
      <c r="AG93" s="147" t="s">
        <v>156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68">
        <v>33</v>
      </c>
      <c r="B94" s="169" t="s">
        <v>422</v>
      </c>
      <c r="C94" s="178" t="s">
        <v>423</v>
      </c>
      <c r="D94" s="170" t="s">
        <v>239</v>
      </c>
      <c r="E94" s="171">
        <v>3</v>
      </c>
      <c r="F94" s="172"/>
      <c r="G94" s="173">
        <f>ROUND(E94*F94,2)</f>
        <v>0</v>
      </c>
      <c r="H94" s="172"/>
      <c r="I94" s="173">
        <f>ROUND(E94*H94,2)</f>
        <v>0</v>
      </c>
      <c r="J94" s="172"/>
      <c r="K94" s="173">
        <f>ROUND(E94*J94,2)</f>
        <v>0</v>
      </c>
      <c r="L94" s="173">
        <v>21</v>
      </c>
      <c r="M94" s="173">
        <f>G94*(1+L94/100)</f>
        <v>0</v>
      </c>
      <c r="N94" s="171">
        <v>0</v>
      </c>
      <c r="O94" s="171">
        <f>ROUND(E94*N94,2)</f>
        <v>0</v>
      </c>
      <c r="P94" s="171">
        <v>0</v>
      </c>
      <c r="Q94" s="171">
        <f>ROUND(E94*P94,2)</f>
        <v>0</v>
      </c>
      <c r="R94" s="173"/>
      <c r="S94" s="173" t="s">
        <v>176</v>
      </c>
      <c r="T94" s="174" t="s">
        <v>150</v>
      </c>
      <c r="U94" s="158">
        <v>0</v>
      </c>
      <c r="V94" s="158">
        <f>ROUND(E94*U94,2)</f>
        <v>0</v>
      </c>
      <c r="W94" s="158"/>
      <c r="X94" s="158" t="s">
        <v>177</v>
      </c>
      <c r="Y94" s="158" t="s">
        <v>152</v>
      </c>
      <c r="Z94" s="147"/>
      <c r="AA94" s="147"/>
      <c r="AB94" s="147"/>
      <c r="AC94" s="147"/>
      <c r="AD94" s="147"/>
      <c r="AE94" s="147"/>
      <c r="AF94" s="147"/>
      <c r="AG94" s="147" t="s">
        <v>200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254"/>
      <c r="D95" s="255"/>
      <c r="E95" s="255"/>
      <c r="F95" s="255"/>
      <c r="G95" s="255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7"/>
      <c r="AA95" s="147"/>
      <c r="AB95" s="147"/>
      <c r="AC95" s="147"/>
      <c r="AD95" s="147"/>
      <c r="AE95" s="147"/>
      <c r="AF95" s="147"/>
      <c r="AG95" s="147" t="s">
        <v>156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68">
        <v>34</v>
      </c>
      <c r="B96" s="169" t="s">
        <v>424</v>
      </c>
      <c r="C96" s="178" t="s">
        <v>425</v>
      </c>
      <c r="D96" s="170" t="s">
        <v>239</v>
      </c>
      <c r="E96" s="171">
        <v>4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1">
        <v>0</v>
      </c>
      <c r="O96" s="171">
        <f>ROUND(E96*N96,2)</f>
        <v>0</v>
      </c>
      <c r="P96" s="171">
        <v>0</v>
      </c>
      <c r="Q96" s="171">
        <f>ROUND(E96*P96,2)</f>
        <v>0</v>
      </c>
      <c r="R96" s="173"/>
      <c r="S96" s="173" t="s">
        <v>176</v>
      </c>
      <c r="T96" s="174" t="s">
        <v>150</v>
      </c>
      <c r="U96" s="158">
        <v>0</v>
      </c>
      <c r="V96" s="158">
        <f>ROUND(E96*U96,2)</f>
        <v>0</v>
      </c>
      <c r="W96" s="158"/>
      <c r="X96" s="158" t="s">
        <v>355</v>
      </c>
      <c r="Y96" s="158" t="s">
        <v>152</v>
      </c>
      <c r="Z96" s="147"/>
      <c r="AA96" s="147"/>
      <c r="AB96" s="147"/>
      <c r="AC96" s="147"/>
      <c r="AD96" s="147"/>
      <c r="AE96" s="147"/>
      <c r="AF96" s="147"/>
      <c r="AG96" s="147" t="s">
        <v>356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254"/>
      <c r="D97" s="255"/>
      <c r="E97" s="255"/>
      <c r="F97" s="255"/>
      <c r="G97" s="255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7"/>
      <c r="AA97" s="147"/>
      <c r="AB97" s="147"/>
      <c r="AC97" s="147"/>
      <c r="AD97" s="147"/>
      <c r="AE97" s="147"/>
      <c r="AF97" s="147"/>
      <c r="AG97" s="147" t="s">
        <v>156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61" t="s">
        <v>144</v>
      </c>
      <c r="B98" s="162" t="s">
        <v>89</v>
      </c>
      <c r="C98" s="177" t="s">
        <v>90</v>
      </c>
      <c r="D98" s="163"/>
      <c r="E98" s="164"/>
      <c r="F98" s="165"/>
      <c r="G98" s="165">
        <f>SUMIF(AG99:AG114,"&lt;&gt;NOR",G99:G114)</f>
        <v>0</v>
      </c>
      <c r="H98" s="165"/>
      <c r="I98" s="165">
        <f>SUM(I99:I114)</f>
        <v>0</v>
      </c>
      <c r="J98" s="165"/>
      <c r="K98" s="165">
        <f>SUM(K99:K114)</f>
        <v>0</v>
      </c>
      <c r="L98" s="165"/>
      <c r="M98" s="165">
        <f>SUM(M99:M114)</f>
        <v>0</v>
      </c>
      <c r="N98" s="164"/>
      <c r="O98" s="164">
        <f>SUM(O99:O114)</f>
        <v>0</v>
      </c>
      <c r="P98" s="164"/>
      <c r="Q98" s="164">
        <f>SUM(Q99:Q114)</f>
        <v>0</v>
      </c>
      <c r="R98" s="165"/>
      <c r="S98" s="165"/>
      <c r="T98" s="166"/>
      <c r="U98" s="160"/>
      <c r="V98" s="160">
        <f>SUM(V99:V114)</f>
        <v>0</v>
      </c>
      <c r="W98" s="160"/>
      <c r="X98" s="160"/>
      <c r="Y98" s="160"/>
      <c r="AG98" t="s">
        <v>145</v>
      </c>
    </row>
    <row r="99" spans="1:60" outlineLevel="1" x14ac:dyDescent="0.2">
      <c r="A99" s="168">
        <v>35</v>
      </c>
      <c r="B99" s="169" t="s">
        <v>426</v>
      </c>
      <c r="C99" s="178" t="s">
        <v>427</v>
      </c>
      <c r="D99" s="170" t="s">
        <v>261</v>
      </c>
      <c r="E99" s="171">
        <v>12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71">
        <v>0</v>
      </c>
      <c r="O99" s="171">
        <f>ROUND(E99*N99,2)</f>
        <v>0</v>
      </c>
      <c r="P99" s="171">
        <v>0</v>
      </c>
      <c r="Q99" s="171">
        <f>ROUND(E99*P99,2)</f>
        <v>0</v>
      </c>
      <c r="R99" s="173"/>
      <c r="S99" s="173" t="s">
        <v>176</v>
      </c>
      <c r="T99" s="174" t="s">
        <v>150</v>
      </c>
      <c r="U99" s="158">
        <v>0</v>
      </c>
      <c r="V99" s="158">
        <f>ROUND(E99*U99,2)</f>
        <v>0</v>
      </c>
      <c r="W99" s="158"/>
      <c r="X99" s="158" t="s">
        <v>177</v>
      </c>
      <c r="Y99" s="158" t="s">
        <v>152</v>
      </c>
      <c r="Z99" s="147"/>
      <c r="AA99" s="147"/>
      <c r="AB99" s="147"/>
      <c r="AC99" s="147"/>
      <c r="AD99" s="147"/>
      <c r="AE99" s="147"/>
      <c r="AF99" s="147"/>
      <c r="AG99" s="147" t="s">
        <v>200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254"/>
      <c r="D100" s="255"/>
      <c r="E100" s="255"/>
      <c r="F100" s="255"/>
      <c r="G100" s="255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7"/>
      <c r="AA100" s="147"/>
      <c r="AB100" s="147"/>
      <c r="AC100" s="147"/>
      <c r="AD100" s="147"/>
      <c r="AE100" s="147"/>
      <c r="AF100" s="147"/>
      <c r="AG100" s="147" t="s">
        <v>156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68">
        <v>36</v>
      </c>
      <c r="B101" s="169" t="s">
        <v>428</v>
      </c>
      <c r="C101" s="178" t="s">
        <v>429</v>
      </c>
      <c r="D101" s="170" t="s">
        <v>261</v>
      </c>
      <c r="E101" s="171">
        <v>60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1">
        <v>0</v>
      </c>
      <c r="O101" s="171">
        <f>ROUND(E101*N101,2)</f>
        <v>0</v>
      </c>
      <c r="P101" s="171">
        <v>0</v>
      </c>
      <c r="Q101" s="171">
        <f>ROUND(E101*P101,2)</f>
        <v>0</v>
      </c>
      <c r="R101" s="173"/>
      <c r="S101" s="173" t="s">
        <v>176</v>
      </c>
      <c r="T101" s="174" t="s">
        <v>150</v>
      </c>
      <c r="U101" s="158">
        <v>0</v>
      </c>
      <c r="V101" s="158">
        <f>ROUND(E101*U101,2)</f>
        <v>0</v>
      </c>
      <c r="W101" s="158"/>
      <c r="X101" s="158" t="s">
        <v>177</v>
      </c>
      <c r="Y101" s="158" t="s">
        <v>152</v>
      </c>
      <c r="Z101" s="147"/>
      <c r="AA101" s="147"/>
      <c r="AB101" s="147"/>
      <c r="AC101" s="147"/>
      <c r="AD101" s="147"/>
      <c r="AE101" s="147"/>
      <c r="AF101" s="147"/>
      <c r="AG101" s="147" t="s">
        <v>200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2" x14ac:dyDescent="0.2">
      <c r="A102" s="154"/>
      <c r="B102" s="155"/>
      <c r="C102" s="254"/>
      <c r="D102" s="255"/>
      <c r="E102" s="255"/>
      <c r="F102" s="255"/>
      <c r="G102" s="255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7"/>
      <c r="AA102" s="147"/>
      <c r="AB102" s="147"/>
      <c r="AC102" s="147"/>
      <c r="AD102" s="147"/>
      <c r="AE102" s="147"/>
      <c r="AF102" s="147"/>
      <c r="AG102" s="147" t="s">
        <v>156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68">
        <v>37</v>
      </c>
      <c r="B103" s="169" t="s">
        <v>430</v>
      </c>
      <c r="C103" s="178" t="s">
        <v>431</v>
      </c>
      <c r="D103" s="170" t="s">
        <v>261</v>
      </c>
      <c r="E103" s="171">
        <v>30</v>
      </c>
      <c r="F103" s="172"/>
      <c r="G103" s="173">
        <f>ROUND(E103*F103,2)</f>
        <v>0</v>
      </c>
      <c r="H103" s="172"/>
      <c r="I103" s="173">
        <f>ROUND(E103*H103,2)</f>
        <v>0</v>
      </c>
      <c r="J103" s="172"/>
      <c r="K103" s="173">
        <f>ROUND(E103*J103,2)</f>
        <v>0</v>
      </c>
      <c r="L103" s="173">
        <v>21</v>
      </c>
      <c r="M103" s="173">
        <f>G103*(1+L103/100)</f>
        <v>0</v>
      </c>
      <c r="N103" s="171">
        <v>0</v>
      </c>
      <c r="O103" s="171">
        <f>ROUND(E103*N103,2)</f>
        <v>0</v>
      </c>
      <c r="P103" s="171">
        <v>0</v>
      </c>
      <c r="Q103" s="171">
        <f>ROUND(E103*P103,2)</f>
        <v>0</v>
      </c>
      <c r="R103" s="173"/>
      <c r="S103" s="173" t="s">
        <v>176</v>
      </c>
      <c r="T103" s="174" t="s">
        <v>150</v>
      </c>
      <c r="U103" s="158">
        <v>0</v>
      </c>
      <c r="V103" s="158">
        <f>ROUND(E103*U103,2)</f>
        <v>0</v>
      </c>
      <c r="W103" s="158"/>
      <c r="X103" s="158" t="s">
        <v>177</v>
      </c>
      <c r="Y103" s="158" t="s">
        <v>152</v>
      </c>
      <c r="Z103" s="147"/>
      <c r="AA103" s="147"/>
      <c r="AB103" s="147"/>
      <c r="AC103" s="147"/>
      <c r="AD103" s="147"/>
      <c r="AE103" s="147"/>
      <c r="AF103" s="147"/>
      <c r="AG103" s="147" t="s">
        <v>200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254"/>
      <c r="D104" s="255"/>
      <c r="E104" s="255"/>
      <c r="F104" s="255"/>
      <c r="G104" s="255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7"/>
      <c r="AA104" s="147"/>
      <c r="AB104" s="147"/>
      <c r="AC104" s="147"/>
      <c r="AD104" s="147"/>
      <c r="AE104" s="147"/>
      <c r="AF104" s="147"/>
      <c r="AG104" s="147" t="s">
        <v>156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68">
        <v>38</v>
      </c>
      <c r="B105" s="169" t="s">
        <v>432</v>
      </c>
      <c r="C105" s="178" t="s">
        <v>433</v>
      </c>
      <c r="D105" s="170" t="s">
        <v>261</v>
      </c>
      <c r="E105" s="171">
        <v>20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71">
        <v>0</v>
      </c>
      <c r="O105" s="171">
        <f>ROUND(E105*N105,2)</f>
        <v>0</v>
      </c>
      <c r="P105" s="171">
        <v>0</v>
      </c>
      <c r="Q105" s="171">
        <f>ROUND(E105*P105,2)</f>
        <v>0</v>
      </c>
      <c r="R105" s="173"/>
      <c r="S105" s="173" t="s">
        <v>176</v>
      </c>
      <c r="T105" s="174" t="s">
        <v>150</v>
      </c>
      <c r="U105" s="158">
        <v>0</v>
      </c>
      <c r="V105" s="158">
        <f>ROUND(E105*U105,2)</f>
        <v>0</v>
      </c>
      <c r="W105" s="158"/>
      <c r="X105" s="158" t="s">
        <v>177</v>
      </c>
      <c r="Y105" s="158" t="s">
        <v>152</v>
      </c>
      <c r="Z105" s="147"/>
      <c r="AA105" s="147"/>
      <c r="AB105" s="147"/>
      <c r="AC105" s="147"/>
      <c r="AD105" s="147"/>
      <c r="AE105" s="147"/>
      <c r="AF105" s="147"/>
      <c r="AG105" s="147" t="s">
        <v>200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254"/>
      <c r="D106" s="255"/>
      <c r="E106" s="255"/>
      <c r="F106" s="255"/>
      <c r="G106" s="255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7"/>
      <c r="AA106" s="147"/>
      <c r="AB106" s="147"/>
      <c r="AC106" s="147"/>
      <c r="AD106" s="147"/>
      <c r="AE106" s="147"/>
      <c r="AF106" s="147"/>
      <c r="AG106" s="147" t="s">
        <v>156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68">
        <v>39</v>
      </c>
      <c r="B107" s="169" t="s">
        <v>434</v>
      </c>
      <c r="C107" s="178" t="s">
        <v>435</v>
      </c>
      <c r="D107" s="170" t="s">
        <v>261</v>
      </c>
      <c r="E107" s="171">
        <v>124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71">
        <v>0</v>
      </c>
      <c r="O107" s="171">
        <f>ROUND(E107*N107,2)</f>
        <v>0</v>
      </c>
      <c r="P107" s="171">
        <v>0</v>
      </c>
      <c r="Q107" s="171">
        <f>ROUND(E107*P107,2)</f>
        <v>0</v>
      </c>
      <c r="R107" s="173"/>
      <c r="S107" s="173" t="s">
        <v>176</v>
      </c>
      <c r="T107" s="174" t="s">
        <v>150</v>
      </c>
      <c r="U107" s="158">
        <v>0</v>
      </c>
      <c r="V107" s="158">
        <f>ROUND(E107*U107,2)</f>
        <v>0</v>
      </c>
      <c r="W107" s="158"/>
      <c r="X107" s="158" t="s">
        <v>177</v>
      </c>
      <c r="Y107" s="158" t="s">
        <v>152</v>
      </c>
      <c r="Z107" s="147"/>
      <c r="AA107" s="147"/>
      <c r="AB107" s="147"/>
      <c r="AC107" s="147"/>
      <c r="AD107" s="147"/>
      <c r="AE107" s="147"/>
      <c r="AF107" s="147"/>
      <c r="AG107" s="147" t="s">
        <v>200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250" t="s">
        <v>436</v>
      </c>
      <c r="D108" s="251"/>
      <c r="E108" s="251"/>
      <c r="F108" s="251"/>
      <c r="G108" s="251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7"/>
      <c r="AA108" s="147"/>
      <c r="AB108" s="147"/>
      <c r="AC108" s="147"/>
      <c r="AD108" s="147"/>
      <c r="AE108" s="147"/>
      <c r="AF108" s="147"/>
      <c r="AG108" s="147" t="s">
        <v>155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241"/>
      <c r="D109" s="242"/>
      <c r="E109" s="242"/>
      <c r="F109" s="242"/>
      <c r="G109" s="242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7"/>
      <c r="AA109" s="147"/>
      <c r="AB109" s="147"/>
      <c r="AC109" s="147"/>
      <c r="AD109" s="147"/>
      <c r="AE109" s="147"/>
      <c r="AF109" s="147"/>
      <c r="AG109" s="147" t="s">
        <v>156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68">
        <v>40</v>
      </c>
      <c r="B110" s="169" t="s">
        <v>437</v>
      </c>
      <c r="C110" s="178" t="s">
        <v>438</v>
      </c>
      <c r="D110" s="170" t="s">
        <v>261</v>
      </c>
      <c r="E110" s="171">
        <v>58</v>
      </c>
      <c r="F110" s="172"/>
      <c r="G110" s="173">
        <f>ROUND(E110*F110,2)</f>
        <v>0</v>
      </c>
      <c r="H110" s="172"/>
      <c r="I110" s="173">
        <f>ROUND(E110*H110,2)</f>
        <v>0</v>
      </c>
      <c r="J110" s="172"/>
      <c r="K110" s="173">
        <f>ROUND(E110*J110,2)</f>
        <v>0</v>
      </c>
      <c r="L110" s="173">
        <v>21</v>
      </c>
      <c r="M110" s="173">
        <f>G110*(1+L110/100)</f>
        <v>0</v>
      </c>
      <c r="N110" s="171">
        <v>0</v>
      </c>
      <c r="O110" s="171">
        <f>ROUND(E110*N110,2)</f>
        <v>0</v>
      </c>
      <c r="P110" s="171">
        <v>0</v>
      </c>
      <c r="Q110" s="171">
        <f>ROUND(E110*P110,2)</f>
        <v>0</v>
      </c>
      <c r="R110" s="173"/>
      <c r="S110" s="173" t="s">
        <v>176</v>
      </c>
      <c r="T110" s="174" t="s">
        <v>150</v>
      </c>
      <c r="U110" s="158">
        <v>0</v>
      </c>
      <c r="V110" s="158">
        <f>ROUND(E110*U110,2)</f>
        <v>0</v>
      </c>
      <c r="W110" s="158"/>
      <c r="X110" s="158" t="s">
        <v>177</v>
      </c>
      <c r="Y110" s="158" t="s">
        <v>152</v>
      </c>
      <c r="Z110" s="147"/>
      <c r="AA110" s="147"/>
      <c r="AB110" s="147"/>
      <c r="AC110" s="147"/>
      <c r="AD110" s="147"/>
      <c r="AE110" s="147"/>
      <c r="AF110" s="147"/>
      <c r="AG110" s="147" t="s">
        <v>200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250" t="s">
        <v>436</v>
      </c>
      <c r="D111" s="251"/>
      <c r="E111" s="251"/>
      <c r="F111" s="251"/>
      <c r="G111" s="251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7"/>
      <c r="AA111" s="147"/>
      <c r="AB111" s="147"/>
      <c r="AC111" s="147"/>
      <c r="AD111" s="147"/>
      <c r="AE111" s="147"/>
      <c r="AF111" s="147"/>
      <c r="AG111" s="147" t="s">
        <v>155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241"/>
      <c r="D112" s="242"/>
      <c r="E112" s="242"/>
      <c r="F112" s="242"/>
      <c r="G112" s="242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7"/>
      <c r="AA112" s="147"/>
      <c r="AB112" s="147"/>
      <c r="AC112" s="147"/>
      <c r="AD112" s="147"/>
      <c r="AE112" s="147"/>
      <c r="AF112" s="147"/>
      <c r="AG112" s="147" t="s">
        <v>156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68">
        <v>41</v>
      </c>
      <c r="B113" s="169" t="s">
        <v>439</v>
      </c>
      <c r="C113" s="178" t="s">
        <v>440</v>
      </c>
      <c r="D113" s="170" t="s">
        <v>261</v>
      </c>
      <c r="E113" s="171">
        <v>26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71">
        <v>0</v>
      </c>
      <c r="O113" s="171">
        <f>ROUND(E113*N113,2)</f>
        <v>0</v>
      </c>
      <c r="P113" s="171">
        <v>0</v>
      </c>
      <c r="Q113" s="171">
        <f>ROUND(E113*P113,2)</f>
        <v>0</v>
      </c>
      <c r="R113" s="173"/>
      <c r="S113" s="173" t="s">
        <v>176</v>
      </c>
      <c r="T113" s="174" t="s">
        <v>150</v>
      </c>
      <c r="U113" s="158">
        <v>0</v>
      </c>
      <c r="V113" s="158">
        <f>ROUND(E113*U113,2)</f>
        <v>0</v>
      </c>
      <c r="W113" s="158"/>
      <c r="X113" s="158" t="s">
        <v>355</v>
      </c>
      <c r="Y113" s="158" t="s">
        <v>152</v>
      </c>
      <c r="Z113" s="147"/>
      <c r="AA113" s="147"/>
      <c r="AB113" s="147"/>
      <c r="AC113" s="147"/>
      <c r="AD113" s="147"/>
      <c r="AE113" s="147"/>
      <c r="AF113" s="147"/>
      <c r="AG113" s="147" t="s">
        <v>356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254"/>
      <c r="D114" s="255"/>
      <c r="E114" s="255"/>
      <c r="F114" s="255"/>
      <c r="G114" s="255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7"/>
      <c r="AA114" s="147"/>
      <c r="AB114" s="147"/>
      <c r="AC114" s="147"/>
      <c r="AD114" s="147"/>
      <c r="AE114" s="147"/>
      <c r="AF114" s="147"/>
      <c r="AG114" s="147" t="s">
        <v>156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">
      <c r="A115" s="161" t="s">
        <v>144</v>
      </c>
      <c r="B115" s="162" t="s">
        <v>91</v>
      </c>
      <c r="C115" s="177" t="s">
        <v>92</v>
      </c>
      <c r="D115" s="163"/>
      <c r="E115" s="164"/>
      <c r="F115" s="165"/>
      <c r="G115" s="165">
        <f>SUMIF(AG116:AG117,"&lt;&gt;NOR",G116:G117)</f>
        <v>0</v>
      </c>
      <c r="H115" s="165"/>
      <c r="I115" s="165">
        <f>SUM(I116:I117)</f>
        <v>0</v>
      </c>
      <c r="J115" s="165"/>
      <c r="K115" s="165">
        <f>SUM(K116:K117)</f>
        <v>0</v>
      </c>
      <c r="L115" s="165"/>
      <c r="M115" s="165">
        <f>SUM(M116:M117)</f>
        <v>0</v>
      </c>
      <c r="N115" s="164"/>
      <c r="O115" s="164">
        <f>SUM(O116:O117)</f>
        <v>0</v>
      </c>
      <c r="P115" s="164"/>
      <c r="Q115" s="164">
        <f>SUM(Q116:Q117)</f>
        <v>0</v>
      </c>
      <c r="R115" s="165"/>
      <c r="S115" s="165"/>
      <c r="T115" s="166"/>
      <c r="U115" s="160"/>
      <c r="V115" s="160">
        <f>SUM(V116:V117)</f>
        <v>0</v>
      </c>
      <c r="W115" s="160"/>
      <c r="X115" s="160"/>
      <c r="Y115" s="160"/>
      <c r="AG115" t="s">
        <v>145</v>
      </c>
    </row>
    <row r="116" spans="1:60" outlineLevel="1" x14ac:dyDescent="0.2">
      <c r="A116" s="168">
        <v>42</v>
      </c>
      <c r="B116" s="169" t="s">
        <v>441</v>
      </c>
      <c r="C116" s="178" t="s">
        <v>442</v>
      </c>
      <c r="D116" s="170" t="s">
        <v>239</v>
      </c>
      <c r="E116" s="171">
        <v>1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71">
        <v>0</v>
      </c>
      <c r="O116" s="171">
        <f>ROUND(E116*N116,2)</f>
        <v>0</v>
      </c>
      <c r="P116" s="171">
        <v>0</v>
      </c>
      <c r="Q116" s="171">
        <f>ROUND(E116*P116,2)</f>
        <v>0</v>
      </c>
      <c r="R116" s="173"/>
      <c r="S116" s="173" t="s">
        <v>176</v>
      </c>
      <c r="T116" s="174" t="s">
        <v>150</v>
      </c>
      <c r="U116" s="158">
        <v>0</v>
      </c>
      <c r="V116" s="158">
        <f>ROUND(E116*U116,2)</f>
        <v>0</v>
      </c>
      <c r="W116" s="158"/>
      <c r="X116" s="158" t="s">
        <v>177</v>
      </c>
      <c r="Y116" s="158" t="s">
        <v>152</v>
      </c>
      <c r="Z116" s="147"/>
      <c r="AA116" s="147"/>
      <c r="AB116" s="147"/>
      <c r="AC116" s="147"/>
      <c r="AD116" s="147"/>
      <c r="AE116" s="147"/>
      <c r="AF116" s="147"/>
      <c r="AG116" s="147" t="s">
        <v>200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54"/>
      <c r="D117" s="255"/>
      <c r="E117" s="255"/>
      <c r="F117" s="255"/>
      <c r="G117" s="255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7"/>
      <c r="AA117" s="147"/>
      <c r="AB117" s="147"/>
      <c r="AC117" s="147"/>
      <c r="AD117" s="147"/>
      <c r="AE117" s="147"/>
      <c r="AF117" s="147"/>
      <c r="AG117" s="147" t="s">
        <v>156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x14ac:dyDescent="0.2">
      <c r="A118" s="161" t="s">
        <v>144</v>
      </c>
      <c r="B118" s="162" t="s">
        <v>93</v>
      </c>
      <c r="C118" s="177" t="s">
        <v>94</v>
      </c>
      <c r="D118" s="163"/>
      <c r="E118" s="164"/>
      <c r="F118" s="165"/>
      <c r="G118" s="165">
        <f>SUMIF(AG119:AG136,"&lt;&gt;NOR",G119:G136)</f>
        <v>0</v>
      </c>
      <c r="H118" s="165"/>
      <c r="I118" s="165">
        <f>SUM(I119:I136)</f>
        <v>0</v>
      </c>
      <c r="J118" s="165"/>
      <c r="K118" s="165">
        <f>SUM(K119:K136)</f>
        <v>0</v>
      </c>
      <c r="L118" s="165"/>
      <c r="M118" s="165">
        <f>SUM(M119:M136)</f>
        <v>0</v>
      </c>
      <c r="N118" s="164"/>
      <c r="O118" s="164">
        <f>SUM(O119:O136)</f>
        <v>0</v>
      </c>
      <c r="P118" s="164"/>
      <c r="Q118" s="164">
        <f>SUM(Q119:Q136)</f>
        <v>0</v>
      </c>
      <c r="R118" s="165"/>
      <c r="S118" s="165"/>
      <c r="T118" s="166"/>
      <c r="U118" s="160"/>
      <c r="V118" s="160">
        <f>SUM(V119:V136)</f>
        <v>0</v>
      </c>
      <c r="W118" s="160"/>
      <c r="X118" s="160"/>
      <c r="Y118" s="160"/>
      <c r="AG118" t="s">
        <v>145</v>
      </c>
    </row>
    <row r="119" spans="1:60" outlineLevel="1" x14ac:dyDescent="0.2">
      <c r="A119" s="168">
        <v>43</v>
      </c>
      <c r="B119" s="169" t="s">
        <v>443</v>
      </c>
      <c r="C119" s="178" t="s">
        <v>444</v>
      </c>
      <c r="D119" s="170" t="s">
        <v>354</v>
      </c>
      <c r="E119" s="171">
        <v>2</v>
      </c>
      <c r="F119" s="172"/>
      <c r="G119" s="173">
        <f>ROUND(E119*F119,2)</f>
        <v>0</v>
      </c>
      <c r="H119" s="172"/>
      <c r="I119" s="173">
        <f>ROUND(E119*H119,2)</f>
        <v>0</v>
      </c>
      <c r="J119" s="172"/>
      <c r="K119" s="173">
        <f>ROUND(E119*J119,2)</f>
        <v>0</v>
      </c>
      <c r="L119" s="173">
        <v>21</v>
      </c>
      <c r="M119" s="173">
        <f>G119*(1+L119/100)</f>
        <v>0</v>
      </c>
      <c r="N119" s="171">
        <v>0</v>
      </c>
      <c r="O119" s="171">
        <f>ROUND(E119*N119,2)</f>
        <v>0</v>
      </c>
      <c r="P119" s="171">
        <v>0</v>
      </c>
      <c r="Q119" s="171">
        <f>ROUND(E119*P119,2)</f>
        <v>0</v>
      </c>
      <c r="R119" s="173"/>
      <c r="S119" s="173" t="s">
        <v>176</v>
      </c>
      <c r="T119" s="174" t="s">
        <v>150</v>
      </c>
      <c r="U119" s="158">
        <v>0</v>
      </c>
      <c r="V119" s="158">
        <f>ROUND(E119*U119,2)</f>
        <v>0</v>
      </c>
      <c r="W119" s="158"/>
      <c r="X119" s="158" t="s">
        <v>177</v>
      </c>
      <c r="Y119" s="158" t="s">
        <v>152</v>
      </c>
      <c r="Z119" s="147"/>
      <c r="AA119" s="147"/>
      <c r="AB119" s="147"/>
      <c r="AC119" s="147"/>
      <c r="AD119" s="147"/>
      <c r="AE119" s="147"/>
      <c r="AF119" s="147"/>
      <c r="AG119" s="147" t="s">
        <v>200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254"/>
      <c r="D120" s="255"/>
      <c r="E120" s="255"/>
      <c r="F120" s="255"/>
      <c r="G120" s="255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7"/>
      <c r="AA120" s="147"/>
      <c r="AB120" s="147"/>
      <c r="AC120" s="147"/>
      <c r="AD120" s="147"/>
      <c r="AE120" s="147"/>
      <c r="AF120" s="147"/>
      <c r="AG120" s="147" t="s">
        <v>156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8">
        <v>44</v>
      </c>
      <c r="B121" s="169" t="s">
        <v>445</v>
      </c>
      <c r="C121" s="178" t="s">
        <v>446</v>
      </c>
      <c r="D121" s="170" t="s">
        <v>354</v>
      </c>
      <c r="E121" s="171">
        <v>2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1">
        <v>0</v>
      </c>
      <c r="O121" s="171">
        <f>ROUND(E121*N121,2)</f>
        <v>0</v>
      </c>
      <c r="P121" s="171">
        <v>0</v>
      </c>
      <c r="Q121" s="171">
        <f>ROUND(E121*P121,2)</f>
        <v>0</v>
      </c>
      <c r="R121" s="173"/>
      <c r="S121" s="173" t="s">
        <v>176</v>
      </c>
      <c r="T121" s="174" t="s">
        <v>150</v>
      </c>
      <c r="U121" s="158">
        <v>0</v>
      </c>
      <c r="V121" s="158">
        <f>ROUND(E121*U121,2)</f>
        <v>0</v>
      </c>
      <c r="W121" s="158"/>
      <c r="X121" s="158" t="s">
        <v>177</v>
      </c>
      <c r="Y121" s="158" t="s">
        <v>152</v>
      </c>
      <c r="Z121" s="147"/>
      <c r="AA121" s="147"/>
      <c r="AB121" s="147"/>
      <c r="AC121" s="147"/>
      <c r="AD121" s="147"/>
      <c r="AE121" s="147"/>
      <c r="AF121" s="147"/>
      <c r="AG121" s="147" t="s">
        <v>200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254"/>
      <c r="D122" s="255"/>
      <c r="E122" s="255"/>
      <c r="F122" s="255"/>
      <c r="G122" s="255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7"/>
      <c r="AA122" s="147"/>
      <c r="AB122" s="147"/>
      <c r="AC122" s="147"/>
      <c r="AD122" s="147"/>
      <c r="AE122" s="147"/>
      <c r="AF122" s="147"/>
      <c r="AG122" s="147" t="s">
        <v>156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68">
        <v>45</v>
      </c>
      <c r="B123" s="169" t="s">
        <v>447</v>
      </c>
      <c r="C123" s="178" t="s">
        <v>448</v>
      </c>
      <c r="D123" s="170" t="s">
        <v>354</v>
      </c>
      <c r="E123" s="171">
        <v>2</v>
      </c>
      <c r="F123" s="172"/>
      <c r="G123" s="173">
        <f>ROUND(E123*F123,2)</f>
        <v>0</v>
      </c>
      <c r="H123" s="172"/>
      <c r="I123" s="173">
        <f>ROUND(E123*H123,2)</f>
        <v>0</v>
      </c>
      <c r="J123" s="172"/>
      <c r="K123" s="173">
        <f>ROUND(E123*J123,2)</f>
        <v>0</v>
      </c>
      <c r="L123" s="173">
        <v>21</v>
      </c>
      <c r="M123" s="173">
        <f>G123*(1+L123/100)</f>
        <v>0</v>
      </c>
      <c r="N123" s="171">
        <v>0</v>
      </c>
      <c r="O123" s="171">
        <f>ROUND(E123*N123,2)</f>
        <v>0</v>
      </c>
      <c r="P123" s="171">
        <v>0</v>
      </c>
      <c r="Q123" s="171">
        <f>ROUND(E123*P123,2)</f>
        <v>0</v>
      </c>
      <c r="R123" s="173"/>
      <c r="S123" s="173" t="s">
        <v>176</v>
      </c>
      <c r="T123" s="174" t="s">
        <v>150</v>
      </c>
      <c r="U123" s="158">
        <v>0</v>
      </c>
      <c r="V123" s="158">
        <f>ROUND(E123*U123,2)</f>
        <v>0</v>
      </c>
      <c r="W123" s="158"/>
      <c r="X123" s="158" t="s">
        <v>177</v>
      </c>
      <c r="Y123" s="158" t="s">
        <v>152</v>
      </c>
      <c r="Z123" s="147"/>
      <c r="AA123" s="147"/>
      <c r="AB123" s="147"/>
      <c r="AC123" s="147"/>
      <c r="AD123" s="147"/>
      <c r="AE123" s="147"/>
      <c r="AF123" s="147"/>
      <c r="AG123" s="147" t="s">
        <v>200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254"/>
      <c r="D124" s="255"/>
      <c r="E124" s="255"/>
      <c r="F124" s="255"/>
      <c r="G124" s="255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7"/>
      <c r="AA124" s="147"/>
      <c r="AB124" s="147"/>
      <c r="AC124" s="147"/>
      <c r="AD124" s="147"/>
      <c r="AE124" s="147"/>
      <c r="AF124" s="147"/>
      <c r="AG124" s="147" t="s">
        <v>156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68">
        <v>46</v>
      </c>
      <c r="B125" s="169" t="s">
        <v>449</v>
      </c>
      <c r="C125" s="178" t="s">
        <v>450</v>
      </c>
      <c r="D125" s="170" t="s">
        <v>261</v>
      </c>
      <c r="E125" s="171">
        <v>40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1">
        <v>0</v>
      </c>
      <c r="O125" s="171">
        <f>ROUND(E125*N125,2)</f>
        <v>0</v>
      </c>
      <c r="P125" s="171">
        <v>0</v>
      </c>
      <c r="Q125" s="171">
        <f>ROUND(E125*P125,2)</f>
        <v>0</v>
      </c>
      <c r="R125" s="173"/>
      <c r="S125" s="173" t="s">
        <v>176</v>
      </c>
      <c r="T125" s="174" t="s">
        <v>150</v>
      </c>
      <c r="U125" s="158">
        <v>0</v>
      </c>
      <c r="V125" s="158">
        <f>ROUND(E125*U125,2)</f>
        <v>0</v>
      </c>
      <c r="W125" s="158"/>
      <c r="X125" s="158" t="s">
        <v>177</v>
      </c>
      <c r="Y125" s="158" t="s">
        <v>152</v>
      </c>
      <c r="Z125" s="147"/>
      <c r="AA125" s="147"/>
      <c r="AB125" s="147"/>
      <c r="AC125" s="147"/>
      <c r="AD125" s="147"/>
      <c r="AE125" s="147"/>
      <c r="AF125" s="147"/>
      <c r="AG125" s="147" t="s">
        <v>200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54"/>
      <c r="D126" s="255"/>
      <c r="E126" s="255"/>
      <c r="F126" s="255"/>
      <c r="G126" s="255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7"/>
      <c r="AA126" s="147"/>
      <c r="AB126" s="147"/>
      <c r="AC126" s="147"/>
      <c r="AD126" s="147"/>
      <c r="AE126" s="147"/>
      <c r="AF126" s="147"/>
      <c r="AG126" s="147" t="s">
        <v>156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68">
        <v>47</v>
      </c>
      <c r="B127" s="169" t="s">
        <v>451</v>
      </c>
      <c r="C127" s="178" t="s">
        <v>452</v>
      </c>
      <c r="D127" s="170" t="s">
        <v>239</v>
      </c>
      <c r="E127" s="171">
        <v>39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1">
        <v>0</v>
      </c>
      <c r="O127" s="171">
        <f>ROUND(E127*N127,2)</f>
        <v>0</v>
      </c>
      <c r="P127" s="171">
        <v>0</v>
      </c>
      <c r="Q127" s="171">
        <f>ROUND(E127*P127,2)</f>
        <v>0</v>
      </c>
      <c r="R127" s="173"/>
      <c r="S127" s="173" t="s">
        <v>176</v>
      </c>
      <c r="T127" s="174" t="s">
        <v>150</v>
      </c>
      <c r="U127" s="158">
        <v>0</v>
      </c>
      <c r="V127" s="158">
        <f>ROUND(E127*U127,2)</f>
        <v>0</v>
      </c>
      <c r="W127" s="158"/>
      <c r="X127" s="158" t="s">
        <v>177</v>
      </c>
      <c r="Y127" s="158" t="s">
        <v>152</v>
      </c>
      <c r="Z127" s="147"/>
      <c r="AA127" s="147"/>
      <c r="AB127" s="147"/>
      <c r="AC127" s="147"/>
      <c r="AD127" s="147"/>
      <c r="AE127" s="147"/>
      <c r="AF127" s="147"/>
      <c r="AG127" s="147" t="s">
        <v>200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254"/>
      <c r="D128" s="255"/>
      <c r="E128" s="255"/>
      <c r="F128" s="255"/>
      <c r="G128" s="255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7"/>
      <c r="AA128" s="147"/>
      <c r="AB128" s="147"/>
      <c r="AC128" s="147"/>
      <c r="AD128" s="147"/>
      <c r="AE128" s="147"/>
      <c r="AF128" s="147"/>
      <c r="AG128" s="147" t="s">
        <v>156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68">
        <v>48</v>
      </c>
      <c r="B129" s="169" t="s">
        <v>453</v>
      </c>
      <c r="C129" s="178" t="s">
        <v>454</v>
      </c>
      <c r="D129" s="170" t="s">
        <v>239</v>
      </c>
      <c r="E129" s="171">
        <v>44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71">
        <v>0</v>
      </c>
      <c r="O129" s="171">
        <f>ROUND(E129*N129,2)</f>
        <v>0</v>
      </c>
      <c r="P129" s="171">
        <v>0</v>
      </c>
      <c r="Q129" s="171">
        <f>ROUND(E129*P129,2)</f>
        <v>0</v>
      </c>
      <c r="R129" s="173"/>
      <c r="S129" s="173" t="s">
        <v>176</v>
      </c>
      <c r="T129" s="174" t="s">
        <v>150</v>
      </c>
      <c r="U129" s="158">
        <v>0</v>
      </c>
      <c r="V129" s="158">
        <f>ROUND(E129*U129,2)</f>
        <v>0</v>
      </c>
      <c r="W129" s="158"/>
      <c r="X129" s="158" t="s">
        <v>177</v>
      </c>
      <c r="Y129" s="158" t="s">
        <v>152</v>
      </c>
      <c r="Z129" s="147"/>
      <c r="AA129" s="147"/>
      <c r="AB129" s="147"/>
      <c r="AC129" s="147"/>
      <c r="AD129" s="147"/>
      <c r="AE129" s="147"/>
      <c r="AF129" s="147"/>
      <c r="AG129" s="147" t="s">
        <v>200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254"/>
      <c r="D130" s="255"/>
      <c r="E130" s="255"/>
      <c r="F130" s="255"/>
      <c r="G130" s="255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7"/>
      <c r="AA130" s="147"/>
      <c r="AB130" s="147"/>
      <c r="AC130" s="147"/>
      <c r="AD130" s="147"/>
      <c r="AE130" s="147"/>
      <c r="AF130" s="147"/>
      <c r="AG130" s="147" t="s">
        <v>156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68">
        <v>49</v>
      </c>
      <c r="B131" s="169" t="s">
        <v>455</v>
      </c>
      <c r="C131" s="178" t="s">
        <v>456</v>
      </c>
      <c r="D131" s="170" t="s">
        <v>354</v>
      </c>
      <c r="E131" s="171">
        <v>2</v>
      </c>
      <c r="F131" s="172"/>
      <c r="G131" s="173">
        <f>ROUND(E131*F131,2)</f>
        <v>0</v>
      </c>
      <c r="H131" s="172"/>
      <c r="I131" s="173">
        <f>ROUND(E131*H131,2)</f>
        <v>0</v>
      </c>
      <c r="J131" s="172"/>
      <c r="K131" s="173">
        <f>ROUND(E131*J131,2)</f>
        <v>0</v>
      </c>
      <c r="L131" s="173">
        <v>21</v>
      </c>
      <c r="M131" s="173">
        <f>G131*(1+L131/100)</f>
        <v>0</v>
      </c>
      <c r="N131" s="171">
        <v>0</v>
      </c>
      <c r="O131" s="171">
        <f>ROUND(E131*N131,2)</f>
        <v>0</v>
      </c>
      <c r="P131" s="171">
        <v>0</v>
      </c>
      <c r="Q131" s="171">
        <f>ROUND(E131*P131,2)</f>
        <v>0</v>
      </c>
      <c r="R131" s="173"/>
      <c r="S131" s="173" t="s">
        <v>176</v>
      </c>
      <c r="T131" s="174" t="s">
        <v>150</v>
      </c>
      <c r="U131" s="158">
        <v>0</v>
      </c>
      <c r="V131" s="158">
        <f>ROUND(E131*U131,2)</f>
        <v>0</v>
      </c>
      <c r="W131" s="158"/>
      <c r="X131" s="158" t="s">
        <v>177</v>
      </c>
      <c r="Y131" s="158" t="s">
        <v>152</v>
      </c>
      <c r="Z131" s="147"/>
      <c r="AA131" s="147"/>
      <c r="AB131" s="147"/>
      <c r="AC131" s="147"/>
      <c r="AD131" s="147"/>
      <c r="AE131" s="147"/>
      <c r="AF131" s="147"/>
      <c r="AG131" s="147" t="s">
        <v>200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254"/>
      <c r="D132" s="255"/>
      <c r="E132" s="255"/>
      <c r="F132" s="255"/>
      <c r="G132" s="255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7"/>
      <c r="AA132" s="147"/>
      <c r="AB132" s="147"/>
      <c r="AC132" s="147"/>
      <c r="AD132" s="147"/>
      <c r="AE132" s="147"/>
      <c r="AF132" s="147"/>
      <c r="AG132" s="147" t="s">
        <v>156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8">
        <v>50</v>
      </c>
      <c r="B133" s="169" t="s">
        <v>457</v>
      </c>
      <c r="C133" s="178" t="s">
        <v>458</v>
      </c>
      <c r="D133" s="170" t="s">
        <v>354</v>
      </c>
      <c r="E133" s="171">
        <v>1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1">
        <v>0</v>
      </c>
      <c r="O133" s="171">
        <f>ROUND(E133*N133,2)</f>
        <v>0</v>
      </c>
      <c r="P133" s="171">
        <v>0</v>
      </c>
      <c r="Q133" s="171">
        <f>ROUND(E133*P133,2)</f>
        <v>0</v>
      </c>
      <c r="R133" s="173"/>
      <c r="S133" s="173" t="s">
        <v>176</v>
      </c>
      <c r="T133" s="174" t="s">
        <v>150</v>
      </c>
      <c r="U133" s="158">
        <v>0</v>
      </c>
      <c r="V133" s="158">
        <f>ROUND(E133*U133,2)</f>
        <v>0</v>
      </c>
      <c r="W133" s="158"/>
      <c r="X133" s="158" t="s">
        <v>177</v>
      </c>
      <c r="Y133" s="158" t="s">
        <v>152</v>
      </c>
      <c r="Z133" s="147"/>
      <c r="AA133" s="147"/>
      <c r="AB133" s="147"/>
      <c r="AC133" s="147"/>
      <c r="AD133" s="147"/>
      <c r="AE133" s="147"/>
      <c r="AF133" s="147"/>
      <c r="AG133" s="147" t="s">
        <v>200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254"/>
      <c r="D134" s="255"/>
      <c r="E134" s="255"/>
      <c r="F134" s="255"/>
      <c r="G134" s="255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7"/>
      <c r="AA134" s="147"/>
      <c r="AB134" s="147"/>
      <c r="AC134" s="147"/>
      <c r="AD134" s="147"/>
      <c r="AE134" s="147"/>
      <c r="AF134" s="147"/>
      <c r="AG134" s="147" t="s">
        <v>156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68">
        <v>51</v>
      </c>
      <c r="B135" s="169" t="s">
        <v>459</v>
      </c>
      <c r="C135" s="178" t="s">
        <v>460</v>
      </c>
      <c r="D135" s="170" t="s">
        <v>461</v>
      </c>
      <c r="E135" s="171">
        <v>80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71">
        <v>0</v>
      </c>
      <c r="O135" s="171">
        <f>ROUND(E135*N135,2)</f>
        <v>0</v>
      </c>
      <c r="P135" s="171">
        <v>0</v>
      </c>
      <c r="Q135" s="171">
        <f>ROUND(E135*P135,2)</f>
        <v>0</v>
      </c>
      <c r="R135" s="173"/>
      <c r="S135" s="173" t="s">
        <v>176</v>
      </c>
      <c r="T135" s="174" t="s">
        <v>150</v>
      </c>
      <c r="U135" s="158">
        <v>0</v>
      </c>
      <c r="V135" s="158">
        <f>ROUND(E135*U135,2)</f>
        <v>0</v>
      </c>
      <c r="W135" s="158"/>
      <c r="X135" s="158" t="s">
        <v>355</v>
      </c>
      <c r="Y135" s="158" t="s">
        <v>152</v>
      </c>
      <c r="Z135" s="147"/>
      <c r="AA135" s="147"/>
      <c r="AB135" s="147"/>
      <c r="AC135" s="147"/>
      <c r="AD135" s="147"/>
      <c r="AE135" s="147"/>
      <c r="AF135" s="147"/>
      <c r="AG135" s="147" t="s">
        <v>356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2" x14ac:dyDescent="0.2">
      <c r="A136" s="154"/>
      <c r="B136" s="155"/>
      <c r="C136" s="254"/>
      <c r="D136" s="255"/>
      <c r="E136" s="255"/>
      <c r="F136" s="255"/>
      <c r="G136" s="255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7"/>
      <c r="AA136" s="147"/>
      <c r="AB136" s="147"/>
      <c r="AC136" s="147"/>
      <c r="AD136" s="147"/>
      <c r="AE136" s="147"/>
      <c r="AF136" s="147"/>
      <c r="AG136" s="147" t="s">
        <v>156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">
      <c r="A137" s="161" t="s">
        <v>144</v>
      </c>
      <c r="B137" s="162" t="s">
        <v>95</v>
      </c>
      <c r="C137" s="177" t="s">
        <v>96</v>
      </c>
      <c r="D137" s="163"/>
      <c r="E137" s="164"/>
      <c r="F137" s="165"/>
      <c r="G137" s="165">
        <f>SUMIF(AG138:AG156,"&lt;&gt;NOR",G138:G156)</f>
        <v>0</v>
      </c>
      <c r="H137" s="165"/>
      <c r="I137" s="165">
        <f>SUM(I138:I156)</f>
        <v>0</v>
      </c>
      <c r="J137" s="165"/>
      <c r="K137" s="165">
        <f>SUM(K138:K156)</f>
        <v>0</v>
      </c>
      <c r="L137" s="165"/>
      <c r="M137" s="165">
        <f>SUM(M138:M156)</f>
        <v>0</v>
      </c>
      <c r="N137" s="164"/>
      <c r="O137" s="164">
        <f>SUM(O138:O156)</f>
        <v>0</v>
      </c>
      <c r="P137" s="164"/>
      <c r="Q137" s="164">
        <f>SUM(Q138:Q156)</f>
        <v>0</v>
      </c>
      <c r="R137" s="165"/>
      <c r="S137" s="165"/>
      <c r="T137" s="166"/>
      <c r="U137" s="160"/>
      <c r="V137" s="160">
        <f>SUM(V138:V156)</f>
        <v>0</v>
      </c>
      <c r="W137" s="160"/>
      <c r="X137" s="160"/>
      <c r="Y137" s="160"/>
      <c r="AG137" t="s">
        <v>145</v>
      </c>
    </row>
    <row r="138" spans="1:60" outlineLevel="1" x14ac:dyDescent="0.2">
      <c r="A138" s="168">
        <v>52</v>
      </c>
      <c r="B138" s="169" t="s">
        <v>462</v>
      </c>
      <c r="C138" s="178" t="s">
        <v>463</v>
      </c>
      <c r="D138" s="170" t="s">
        <v>239</v>
      </c>
      <c r="E138" s="171">
        <v>38</v>
      </c>
      <c r="F138" s="172"/>
      <c r="G138" s="173">
        <f>ROUND(E138*F138,2)</f>
        <v>0</v>
      </c>
      <c r="H138" s="172"/>
      <c r="I138" s="173">
        <f>ROUND(E138*H138,2)</f>
        <v>0</v>
      </c>
      <c r="J138" s="172"/>
      <c r="K138" s="173">
        <f>ROUND(E138*J138,2)</f>
        <v>0</v>
      </c>
      <c r="L138" s="173">
        <v>21</v>
      </c>
      <c r="M138" s="173">
        <f>G138*(1+L138/100)</f>
        <v>0</v>
      </c>
      <c r="N138" s="171">
        <v>0</v>
      </c>
      <c r="O138" s="171">
        <f>ROUND(E138*N138,2)</f>
        <v>0</v>
      </c>
      <c r="P138" s="171">
        <v>0</v>
      </c>
      <c r="Q138" s="171">
        <f>ROUND(E138*P138,2)</f>
        <v>0</v>
      </c>
      <c r="R138" s="173"/>
      <c r="S138" s="173" t="s">
        <v>176</v>
      </c>
      <c r="T138" s="174" t="s">
        <v>150</v>
      </c>
      <c r="U138" s="158">
        <v>0</v>
      </c>
      <c r="V138" s="158">
        <f>ROUND(E138*U138,2)</f>
        <v>0</v>
      </c>
      <c r="W138" s="158"/>
      <c r="X138" s="158" t="s">
        <v>177</v>
      </c>
      <c r="Y138" s="158" t="s">
        <v>152</v>
      </c>
      <c r="Z138" s="147"/>
      <c r="AA138" s="147"/>
      <c r="AB138" s="147"/>
      <c r="AC138" s="147"/>
      <c r="AD138" s="147"/>
      <c r="AE138" s="147"/>
      <c r="AF138" s="147"/>
      <c r="AG138" s="147" t="s">
        <v>200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250" t="s">
        <v>464</v>
      </c>
      <c r="D139" s="251"/>
      <c r="E139" s="251"/>
      <c r="F139" s="251"/>
      <c r="G139" s="251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7"/>
      <c r="AA139" s="147"/>
      <c r="AB139" s="147"/>
      <c r="AC139" s="147"/>
      <c r="AD139" s="147"/>
      <c r="AE139" s="147"/>
      <c r="AF139" s="147"/>
      <c r="AG139" s="147" t="s">
        <v>155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241"/>
      <c r="D140" s="242"/>
      <c r="E140" s="242"/>
      <c r="F140" s="242"/>
      <c r="G140" s="242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7"/>
      <c r="AA140" s="147"/>
      <c r="AB140" s="147"/>
      <c r="AC140" s="147"/>
      <c r="AD140" s="147"/>
      <c r="AE140" s="147"/>
      <c r="AF140" s="147"/>
      <c r="AG140" s="147" t="s">
        <v>156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68">
        <v>53</v>
      </c>
      <c r="B141" s="169" t="s">
        <v>465</v>
      </c>
      <c r="C141" s="178" t="s">
        <v>466</v>
      </c>
      <c r="D141" s="170" t="s">
        <v>239</v>
      </c>
      <c r="E141" s="171">
        <v>1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1">
        <v>0</v>
      </c>
      <c r="O141" s="171">
        <f>ROUND(E141*N141,2)</f>
        <v>0</v>
      </c>
      <c r="P141" s="171">
        <v>0</v>
      </c>
      <c r="Q141" s="171">
        <f>ROUND(E141*P141,2)</f>
        <v>0</v>
      </c>
      <c r="R141" s="173"/>
      <c r="S141" s="173" t="s">
        <v>176</v>
      </c>
      <c r="T141" s="174" t="s">
        <v>150</v>
      </c>
      <c r="U141" s="158">
        <v>0</v>
      </c>
      <c r="V141" s="158">
        <f>ROUND(E141*U141,2)</f>
        <v>0</v>
      </c>
      <c r="W141" s="158"/>
      <c r="X141" s="158" t="s">
        <v>177</v>
      </c>
      <c r="Y141" s="158" t="s">
        <v>152</v>
      </c>
      <c r="Z141" s="147"/>
      <c r="AA141" s="147"/>
      <c r="AB141" s="147"/>
      <c r="AC141" s="147"/>
      <c r="AD141" s="147"/>
      <c r="AE141" s="147"/>
      <c r="AF141" s="147"/>
      <c r="AG141" s="147" t="s">
        <v>200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250" t="s">
        <v>464</v>
      </c>
      <c r="D142" s="251"/>
      <c r="E142" s="251"/>
      <c r="F142" s="251"/>
      <c r="G142" s="251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7"/>
      <c r="AA142" s="147"/>
      <c r="AB142" s="147"/>
      <c r="AC142" s="147"/>
      <c r="AD142" s="147"/>
      <c r="AE142" s="147"/>
      <c r="AF142" s="147"/>
      <c r="AG142" s="147" t="s">
        <v>155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241"/>
      <c r="D143" s="242"/>
      <c r="E143" s="242"/>
      <c r="F143" s="242"/>
      <c r="G143" s="242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7"/>
      <c r="AA143" s="147"/>
      <c r="AB143" s="147"/>
      <c r="AC143" s="147"/>
      <c r="AD143" s="147"/>
      <c r="AE143" s="147"/>
      <c r="AF143" s="147"/>
      <c r="AG143" s="147" t="s">
        <v>156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68">
        <v>54</v>
      </c>
      <c r="B144" s="169" t="s">
        <v>467</v>
      </c>
      <c r="C144" s="178" t="s">
        <v>468</v>
      </c>
      <c r="D144" s="170" t="s">
        <v>239</v>
      </c>
      <c r="E144" s="171">
        <v>38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71">
        <v>0</v>
      </c>
      <c r="O144" s="171">
        <f>ROUND(E144*N144,2)</f>
        <v>0</v>
      </c>
      <c r="P144" s="171">
        <v>0</v>
      </c>
      <c r="Q144" s="171">
        <f>ROUND(E144*P144,2)</f>
        <v>0</v>
      </c>
      <c r="R144" s="173"/>
      <c r="S144" s="173" t="s">
        <v>176</v>
      </c>
      <c r="T144" s="174" t="s">
        <v>150</v>
      </c>
      <c r="U144" s="158">
        <v>0</v>
      </c>
      <c r="V144" s="158">
        <f>ROUND(E144*U144,2)</f>
        <v>0</v>
      </c>
      <c r="W144" s="158"/>
      <c r="X144" s="158" t="s">
        <v>177</v>
      </c>
      <c r="Y144" s="158" t="s">
        <v>152</v>
      </c>
      <c r="Z144" s="147"/>
      <c r="AA144" s="147"/>
      <c r="AB144" s="147"/>
      <c r="AC144" s="147"/>
      <c r="AD144" s="147"/>
      <c r="AE144" s="147"/>
      <c r="AF144" s="147"/>
      <c r="AG144" s="147" t="s">
        <v>200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254"/>
      <c r="D145" s="255"/>
      <c r="E145" s="255"/>
      <c r="F145" s="255"/>
      <c r="G145" s="255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7"/>
      <c r="AA145" s="147"/>
      <c r="AB145" s="147"/>
      <c r="AC145" s="147"/>
      <c r="AD145" s="147"/>
      <c r="AE145" s="147"/>
      <c r="AF145" s="147"/>
      <c r="AG145" s="147" t="s">
        <v>156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68">
        <v>55</v>
      </c>
      <c r="B146" s="169" t="s">
        <v>469</v>
      </c>
      <c r="C146" s="178" t="s">
        <v>470</v>
      </c>
      <c r="D146" s="170" t="s">
        <v>239</v>
      </c>
      <c r="E146" s="171">
        <v>23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71">
        <v>0</v>
      </c>
      <c r="O146" s="171">
        <f>ROUND(E146*N146,2)</f>
        <v>0</v>
      </c>
      <c r="P146" s="171">
        <v>0</v>
      </c>
      <c r="Q146" s="171">
        <f>ROUND(E146*P146,2)</f>
        <v>0</v>
      </c>
      <c r="R146" s="173"/>
      <c r="S146" s="173" t="s">
        <v>176</v>
      </c>
      <c r="T146" s="174" t="s">
        <v>150</v>
      </c>
      <c r="U146" s="158">
        <v>0</v>
      </c>
      <c r="V146" s="158">
        <f>ROUND(E146*U146,2)</f>
        <v>0</v>
      </c>
      <c r="W146" s="158"/>
      <c r="X146" s="158" t="s">
        <v>177</v>
      </c>
      <c r="Y146" s="158" t="s">
        <v>152</v>
      </c>
      <c r="Z146" s="147"/>
      <c r="AA146" s="147"/>
      <c r="AB146" s="147"/>
      <c r="AC146" s="147"/>
      <c r="AD146" s="147"/>
      <c r="AE146" s="147"/>
      <c r="AF146" s="147"/>
      <c r="AG146" s="147" t="s">
        <v>200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254"/>
      <c r="D147" s="255"/>
      <c r="E147" s="255"/>
      <c r="F147" s="255"/>
      <c r="G147" s="255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7"/>
      <c r="AA147" s="147"/>
      <c r="AB147" s="147"/>
      <c r="AC147" s="147"/>
      <c r="AD147" s="147"/>
      <c r="AE147" s="147"/>
      <c r="AF147" s="147"/>
      <c r="AG147" s="147" t="s">
        <v>156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68">
        <v>56</v>
      </c>
      <c r="B148" s="169" t="s">
        <v>471</v>
      </c>
      <c r="C148" s="178" t="s">
        <v>472</v>
      </c>
      <c r="D148" s="170" t="s">
        <v>239</v>
      </c>
      <c r="E148" s="171">
        <v>16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1">
        <v>0</v>
      </c>
      <c r="O148" s="171">
        <f>ROUND(E148*N148,2)</f>
        <v>0</v>
      </c>
      <c r="P148" s="171">
        <v>0</v>
      </c>
      <c r="Q148" s="171">
        <f>ROUND(E148*P148,2)</f>
        <v>0</v>
      </c>
      <c r="R148" s="173"/>
      <c r="S148" s="173" t="s">
        <v>176</v>
      </c>
      <c r="T148" s="174" t="s">
        <v>150</v>
      </c>
      <c r="U148" s="158">
        <v>0</v>
      </c>
      <c r="V148" s="158">
        <f>ROUND(E148*U148,2)</f>
        <v>0</v>
      </c>
      <c r="W148" s="158"/>
      <c r="X148" s="158" t="s">
        <v>177</v>
      </c>
      <c r="Y148" s="158" t="s">
        <v>152</v>
      </c>
      <c r="Z148" s="147"/>
      <c r="AA148" s="147"/>
      <c r="AB148" s="147"/>
      <c r="AC148" s="147"/>
      <c r="AD148" s="147"/>
      <c r="AE148" s="147"/>
      <c r="AF148" s="147"/>
      <c r="AG148" s="147" t="s">
        <v>200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250" t="s">
        <v>473</v>
      </c>
      <c r="D149" s="251"/>
      <c r="E149" s="251"/>
      <c r="F149" s="251"/>
      <c r="G149" s="251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7"/>
      <c r="AA149" s="147"/>
      <c r="AB149" s="147"/>
      <c r="AC149" s="147"/>
      <c r="AD149" s="147"/>
      <c r="AE149" s="147"/>
      <c r="AF149" s="147"/>
      <c r="AG149" s="147" t="s">
        <v>155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241"/>
      <c r="D150" s="242"/>
      <c r="E150" s="242"/>
      <c r="F150" s="242"/>
      <c r="G150" s="242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7"/>
      <c r="AA150" s="147"/>
      <c r="AB150" s="147"/>
      <c r="AC150" s="147"/>
      <c r="AD150" s="147"/>
      <c r="AE150" s="147"/>
      <c r="AF150" s="147"/>
      <c r="AG150" s="147" t="s">
        <v>156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68">
        <v>57</v>
      </c>
      <c r="B151" s="169" t="s">
        <v>474</v>
      </c>
      <c r="C151" s="178" t="s">
        <v>475</v>
      </c>
      <c r="D151" s="170" t="s">
        <v>239</v>
      </c>
      <c r="E151" s="171">
        <v>39</v>
      </c>
      <c r="F151" s="172"/>
      <c r="G151" s="173">
        <f>ROUND(E151*F151,2)</f>
        <v>0</v>
      </c>
      <c r="H151" s="172"/>
      <c r="I151" s="173">
        <f>ROUND(E151*H151,2)</f>
        <v>0</v>
      </c>
      <c r="J151" s="172"/>
      <c r="K151" s="173">
        <f>ROUND(E151*J151,2)</f>
        <v>0</v>
      </c>
      <c r="L151" s="173">
        <v>21</v>
      </c>
      <c r="M151" s="173">
        <f>G151*(1+L151/100)</f>
        <v>0</v>
      </c>
      <c r="N151" s="171">
        <v>0</v>
      </c>
      <c r="O151" s="171">
        <f>ROUND(E151*N151,2)</f>
        <v>0</v>
      </c>
      <c r="P151" s="171">
        <v>0</v>
      </c>
      <c r="Q151" s="171">
        <f>ROUND(E151*P151,2)</f>
        <v>0</v>
      </c>
      <c r="R151" s="173"/>
      <c r="S151" s="173" t="s">
        <v>176</v>
      </c>
      <c r="T151" s="174" t="s">
        <v>150</v>
      </c>
      <c r="U151" s="158">
        <v>0</v>
      </c>
      <c r="V151" s="158">
        <f>ROUND(E151*U151,2)</f>
        <v>0</v>
      </c>
      <c r="W151" s="158"/>
      <c r="X151" s="158" t="s">
        <v>177</v>
      </c>
      <c r="Y151" s="158" t="s">
        <v>152</v>
      </c>
      <c r="Z151" s="147"/>
      <c r="AA151" s="147"/>
      <c r="AB151" s="147"/>
      <c r="AC151" s="147"/>
      <c r="AD151" s="147"/>
      <c r="AE151" s="147"/>
      <c r="AF151" s="147"/>
      <c r="AG151" s="147" t="s">
        <v>200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254"/>
      <c r="D152" s="255"/>
      <c r="E152" s="255"/>
      <c r="F152" s="255"/>
      <c r="G152" s="255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7"/>
      <c r="AA152" s="147"/>
      <c r="AB152" s="147"/>
      <c r="AC152" s="147"/>
      <c r="AD152" s="147"/>
      <c r="AE152" s="147"/>
      <c r="AF152" s="147"/>
      <c r="AG152" s="147" t="s">
        <v>156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8">
        <v>58</v>
      </c>
      <c r="B153" s="169" t="s">
        <v>476</v>
      </c>
      <c r="C153" s="178" t="s">
        <v>477</v>
      </c>
      <c r="D153" s="170" t="s">
        <v>354</v>
      </c>
      <c r="E153" s="171">
        <v>1</v>
      </c>
      <c r="F153" s="172"/>
      <c r="G153" s="173">
        <f>ROUND(E153*F153,2)</f>
        <v>0</v>
      </c>
      <c r="H153" s="172"/>
      <c r="I153" s="173">
        <f>ROUND(E153*H153,2)</f>
        <v>0</v>
      </c>
      <c r="J153" s="172"/>
      <c r="K153" s="173">
        <f>ROUND(E153*J153,2)</f>
        <v>0</v>
      </c>
      <c r="L153" s="173">
        <v>21</v>
      </c>
      <c r="M153" s="173">
        <f>G153*(1+L153/100)</f>
        <v>0</v>
      </c>
      <c r="N153" s="171">
        <v>0</v>
      </c>
      <c r="O153" s="171">
        <f>ROUND(E153*N153,2)</f>
        <v>0</v>
      </c>
      <c r="P153" s="171">
        <v>0</v>
      </c>
      <c r="Q153" s="171">
        <f>ROUND(E153*P153,2)</f>
        <v>0</v>
      </c>
      <c r="R153" s="173"/>
      <c r="S153" s="173" t="s">
        <v>176</v>
      </c>
      <c r="T153" s="174" t="s">
        <v>150</v>
      </c>
      <c r="U153" s="158">
        <v>0</v>
      </c>
      <c r="V153" s="158">
        <f>ROUND(E153*U153,2)</f>
        <v>0</v>
      </c>
      <c r="W153" s="158"/>
      <c r="X153" s="158" t="s">
        <v>177</v>
      </c>
      <c r="Y153" s="158" t="s">
        <v>152</v>
      </c>
      <c r="Z153" s="147"/>
      <c r="AA153" s="147"/>
      <c r="AB153" s="147"/>
      <c r="AC153" s="147"/>
      <c r="AD153" s="147"/>
      <c r="AE153" s="147"/>
      <c r="AF153" s="147"/>
      <c r="AG153" s="147" t="s">
        <v>200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254"/>
      <c r="D154" s="255"/>
      <c r="E154" s="255"/>
      <c r="F154" s="255"/>
      <c r="G154" s="255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7"/>
      <c r="AA154" s="147"/>
      <c r="AB154" s="147"/>
      <c r="AC154" s="147"/>
      <c r="AD154" s="147"/>
      <c r="AE154" s="147"/>
      <c r="AF154" s="147"/>
      <c r="AG154" s="147" t="s">
        <v>156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68">
        <v>59</v>
      </c>
      <c r="B155" s="169" t="s">
        <v>478</v>
      </c>
      <c r="C155" s="178" t="s">
        <v>479</v>
      </c>
      <c r="D155" s="170" t="s">
        <v>239</v>
      </c>
      <c r="E155" s="171">
        <v>1</v>
      </c>
      <c r="F155" s="172"/>
      <c r="G155" s="173">
        <f>ROUND(E155*F155,2)</f>
        <v>0</v>
      </c>
      <c r="H155" s="172"/>
      <c r="I155" s="173">
        <f>ROUND(E155*H155,2)</f>
        <v>0</v>
      </c>
      <c r="J155" s="172"/>
      <c r="K155" s="173">
        <f>ROUND(E155*J155,2)</f>
        <v>0</v>
      </c>
      <c r="L155" s="173">
        <v>21</v>
      </c>
      <c r="M155" s="173">
        <f>G155*(1+L155/100)</f>
        <v>0</v>
      </c>
      <c r="N155" s="171">
        <v>0</v>
      </c>
      <c r="O155" s="171">
        <f>ROUND(E155*N155,2)</f>
        <v>0</v>
      </c>
      <c r="P155" s="171">
        <v>0</v>
      </c>
      <c r="Q155" s="171">
        <f>ROUND(E155*P155,2)</f>
        <v>0</v>
      </c>
      <c r="R155" s="173"/>
      <c r="S155" s="173" t="s">
        <v>176</v>
      </c>
      <c r="T155" s="174" t="s">
        <v>150</v>
      </c>
      <c r="U155" s="158">
        <v>0</v>
      </c>
      <c r="V155" s="158">
        <f>ROUND(E155*U155,2)</f>
        <v>0</v>
      </c>
      <c r="W155" s="158"/>
      <c r="X155" s="158" t="s">
        <v>355</v>
      </c>
      <c r="Y155" s="158" t="s">
        <v>152</v>
      </c>
      <c r="Z155" s="147"/>
      <c r="AA155" s="147"/>
      <c r="AB155" s="147"/>
      <c r="AC155" s="147"/>
      <c r="AD155" s="147"/>
      <c r="AE155" s="147"/>
      <c r="AF155" s="147"/>
      <c r="AG155" s="147" t="s">
        <v>356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254"/>
      <c r="D156" s="255"/>
      <c r="E156" s="255"/>
      <c r="F156" s="255"/>
      <c r="G156" s="255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7"/>
      <c r="AA156" s="147"/>
      <c r="AB156" s="147"/>
      <c r="AC156" s="147"/>
      <c r="AD156" s="147"/>
      <c r="AE156" s="147"/>
      <c r="AF156" s="147"/>
      <c r="AG156" s="147" t="s">
        <v>156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61" t="s">
        <v>144</v>
      </c>
      <c r="B157" s="162" t="s">
        <v>97</v>
      </c>
      <c r="C157" s="177" t="s">
        <v>98</v>
      </c>
      <c r="D157" s="163"/>
      <c r="E157" s="164"/>
      <c r="F157" s="165"/>
      <c r="G157" s="165">
        <f>SUMIF(AG158:AG211,"&lt;&gt;NOR",G158:G211)</f>
        <v>0</v>
      </c>
      <c r="H157" s="165"/>
      <c r="I157" s="165">
        <f>SUM(I158:I211)</f>
        <v>0</v>
      </c>
      <c r="J157" s="165"/>
      <c r="K157" s="165">
        <f>SUM(K158:K211)</f>
        <v>0</v>
      </c>
      <c r="L157" s="165"/>
      <c r="M157" s="165">
        <f>SUM(M158:M211)</f>
        <v>0</v>
      </c>
      <c r="N157" s="164"/>
      <c r="O157" s="164">
        <f>SUM(O158:O211)</f>
        <v>0</v>
      </c>
      <c r="P157" s="164"/>
      <c r="Q157" s="164">
        <f>SUM(Q158:Q211)</f>
        <v>0</v>
      </c>
      <c r="R157" s="165"/>
      <c r="S157" s="165"/>
      <c r="T157" s="166"/>
      <c r="U157" s="160"/>
      <c r="V157" s="160">
        <f>SUM(V158:V211)</f>
        <v>0</v>
      </c>
      <c r="W157" s="160"/>
      <c r="X157" s="160"/>
      <c r="Y157" s="160"/>
      <c r="AG157" t="s">
        <v>145</v>
      </c>
    </row>
    <row r="158" spans="1:60" ht="33.75" outlineLevel="1" x14ac:dyDescent="0.2">
      <c r="A158" s="168">
        <v>60</v>
      </c>
      <c r="B158" s="169" t="s">
        <v>480</v>
      </c>
      <c r="C158" s="178" t="s">
        <v>481</v>
      </c>
      <c r="D158" s="170" t="s">
        <v>239</v>
      </c>
      <c r="E158" s="171">
        <v>2</v>
      </c>
      <c r="F158" s="172"/>
      <c r="G158" s="173">
        <f>ROUND(E158*F158,2)</f>
        <v>0</v>
      </c>
      <c r="H158" s="172"/>
      <c r="I158" s="173">
        <f>ROUND(E158*H158,2)</f>
        <v>0</v>
      </c>
      <c r="J158" s="172"/>
      <c r="K158" s="173">
        <f>ROUND(E158*J158,2)</f>
        <v>0</v>
      </c>
      <c r="L158" s="173">
        <v>21</v>
      </c>
      <c r="M158" s="173">
        <f>G158*(1+L158/100)</f>
        <v>0</v>
      </c>
      <c r="N158" s="171">
        <v>0</v>
      </c>
      <c r="O158" s="171">
        <f>ROUND(E158*N158,2)</f>
        <v>0</v>
      </c>
      <c r="P158" s="171">
        <v>0</v>
      </c>
      <c r="Q158" s="171">
        <f>ROUND(E158*P158,2)</f>
        <v>0</v>
      </c>
      <c r="R158" s="173"/>
      <c r="S158" s="173" t="s">
        <v>176</v>
      </c>
      <c r="T158" s="174" t="s">
        <v>150</v>
      </c>
      <c r="U158" s="158">
        <v>0</v>
      </c>
      <c r="V158" s="158">
        <f>ROUND(E158*U158,2)</f>
        <v>0</v>
      </c>
      <c r="W158" s="158"/>
      <c r="X158" s="158" t="s">
        <v>177</v>
      </c>
      <c r="Y158" s="158" t="s">
        <v>152</v>
      </c>
      <c r="Z158" s="147"/>
      <c r="AA158" s="147"/>
      <c r="AB158" s="147"/>
      <c r="AC158" s="147"/>
      <c r="AD158" s="147"/>
      <c r="AE158" s="147"/>
      <c r="AF158" s="147"/>
      <c r="AG158" s="147" t="s">
        <v>200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250" t="s">
        <v>482</v>
      </c>
      <c r="D159" s="251"/>
      <c r="E159" s="251"/>
      <c r="F159" s="251"/>
      <c r="G159" s="251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7"/>
      <c r="AA159" s="147"/>
      <c r="AB159" s="147"/>
      <c r="AC159" s="147"/>
      <c r="AD159" s="147"/>
      <c r="AE159" s="147"/>
      <c r="AF159" s="147"/>
      <c r="AG159" s="147" t="s">
        <v>155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3" x14ac:dyDescent="0.2">
      <c r="A160" s="154"/>
      <c r="B160" s="155"/>
      <c r="C160" s="258" t="s">
        <v>634</v>
      </c>
      <c r="D160" s="259"/>
      <c r="E160" s="259"/>
      <c r="F160" s="259"/>
      <c r="G160" s="259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7"/>
      <c r="AA160" s="147"/>
      <c r="AB160" s="147"/>
      <c r="AC160" s="147"/>
      <c r="AD160" s="147"/>
      <c r="AE160" s="147"/>
      <c r="AF160" s="147"/>
      <c r="AG160" s="147" t="s">
        <v>155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">
      <c r="A161" s="154"/>
      <c r="B161" s="155"/>
      <c r="C161" s="258" t="s">
        <v>483</v>
      </c>
      <c r="D161" s="259"/>
      <c r="E161" s="259"/>
      <c r="F161" s="259"/>
      <c r="G161" s="259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7"/>
      <c r="AA161" s="147"/>
      <c r="AB161" s="147"/>
      <c r="AC161" s="147"/>
      <c r="AD161" s="147"/>
      <c r="AE161" s="147"/>
      <c r="AF161" s="147"/>
      <c r="AG161" s="147" t="s">
        <v>155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258" t="s">
        <v>484</v>
      </c>
      <c r="D162" s="259"/>
      <c r="E162" s="259"/>
      <c r="F162" s="259"/>
      <c r="G162" s="259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7"/>
      <c r="AA162" s="147"/>
      <c r="AB162" s="147"/>
      <c r="AC162" s="147"/>
      <c r="AD162" s="147"/>
      <c r="AE162" s="147"/>
      <c r="AF162" s="147"/>
      <c r="AG162" s="147" t="s">
        <v>155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258" t="s">
        <v>485</v>
      </c>
      <c r="D163" s="259"/>
      <c r="E163" s="259"/>
      <c r="F163" s="259"/>
      <c r="G163" s="259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7"/>
      <c r="AA163" s="147"/>
      <c r="AB163" s="147"/>
      <c r="AC163" s="147"/>
      <c r="AD163" s="147"/>
      <c r="AE163" s="147"/>
      <c r="AF163" s="147"/>
      <c r="AG163" s="147" t="s">
        <v>155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258" t="s">
        <v>486</v>
      </c>
      <c r="D164" s="259"/>
      <c r="E164" s="259"/>
      <c r="F164" s="259"/>
      <c r="G164" s="259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7"/>
      <c r="AA164" s="147"/>
      <c r="AB164" s="147"/>
      <c r="AC164" s="147"/>
      <c r="AD164" s="147"/>
      <c r="AE164" s="147"/>
      <c r="AF164" s="147"/>
      <c r="AG164" s="147" t="s">
        <v>155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">
      <c r="A165" s="154"/>
      <c r="B165" s="155"/>
      <c r="C165" s="258" t="s">
        <v>487</v>
      </c>
      <c r="D165" s="259"/>
      <c r="E165" s="259"/>
      <c r="F165" s="259"/>
      <c r="G165" s="259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7"/>
      <c r="AA165" s="147"/>
      <c r="AB165" s="147"/>
      <c r="AC165" s="147"/>
      <c r="AD165" s="147"/>
      <c r="AE165" s="147"/>
      <c r="AF165" s="147"/>
      <c r="AG165" s="147" t="s">
        <v>155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">
      <c r="A166" s="154"/>
      <c r="B166" s="155"/>
      <c r="C166" s="258" t="s">
        <v>488</v>
      </c>
      <c r="D166" s="259"/>
      <c r="E166" s="259"/>
      <c r="F166" s="259"/>
      <c r="G166" s="259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7"/>
      <c r="AA166" s="147"/>
      <c r="AB166" s="147"/>
      <c r="AC166" s="147"/>
      <c r="AD166" s="147"/>
      <c r="AE166" s="147"/>
      <c r="AF166" s="147"/>
      <c r="AG166" s="147" t="s">
        <v>155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">
      <c r="A167" s="154"/>
      <c r="B167" s="155"/>
      <c r="C167" s="258" t="s">
        <v>489</v>
      </c>
      <c r="D167" s="259"/>
      <c r="E167" s="259"/>
      <c r="F167" s="259"/>
      <c r="G167" s="259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7"/>
      <c r="AA167" s="147"/>
      <c r="AB167" s="147"/>
      <c r="AC167" s="147"/>
      <c r="AD167" s="147"/>
      <c r="AE167" s="147"/>
      <c r="AF167" s="147"/>
      <c r="AG167" s="147" t="s">
        <v>155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 x14ac:dyDescent="0.2">
      <c r="A168" s="154"/>
      <c r="B168" s="155"/>
      <c r="C168" s="258" t="s">
        <v>490</v>
      </c>
      <c r="D168" s="259"/>
      <c r="E168" s="259"/>
      <c r="F168" s="259"/>
      <c r="G168" s="259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7"/>
      <c r="AA168" s="147"/>
      <c r="AB168" s="147"/>
      <c r="AC168" s="147"/>
      <c r="AD168" s="147"/>
      <c r="AE168" s="147"/>
      <c r="AF168" s="147"/>
      <c r="AG168" s="147" t="s">
        <v>155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258" t="s">
        <v>491</v>
      </c>
      <c r="D169" s="259"/>
      <c r="E169" s="259"/>
      <c r="F169" s="259"/>
      <c r="G169" s="259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7"/>
      <c r="AA169" s="147"/>
      <c r="AB169" s="147"/>
      <c r="AC169" s="147"/>
      <c r="AD169" s="147"/>
      <c r="AE169" s="147"/>
      <c r="AF169" s="147"/>
      <c r="AG169" s="147" t="s">
        <v>155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">
      <c r="A170" s="154"/>
      <c r="B170" s="155"/>
      <c r="C170" s="258" t="s">
        <v>492</v>
      </c>
      <c r="D170" s="259"/>
      <c r="E170" s="259"/>
      <c r="F170" s="259"/>
      <c r="G170" s="259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7"/>
      <c r="AA170" s="147"/>
      <c r="AB170" s="147"/>
      <c r="AC170" s="147"/>
      <c r="AD170" s="147"/>
      <c r="AE170" s="147"/>
      <c r="AF170" s="147"/>
      <c r="AG170" s="147" t="s">
        <v>155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">
      <c r="A171" s="154"/>
      <c r="B171" s="155"/>
      <c r="C171" s="241"/>
      <c r="D171" s="242"/>
      <c r="E171" s="242"/>
      <c r="F171" s="242"/>
      <c r="G171" s="242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7"/>
      <c r="AA171" s="147"/>
      <c r="AB171" s="147"/>
      <c r="AC171" s="147"/>
      <c r="AD171" s="147"/>
      <c r="AE171" s="147"/>
      <c r="AF171" s="147"/>
      <c r="AG171" s="147" t="s">
        <v>156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t="33.75" outlineLevel="1" x14ac:dyDescent="0.2">
      <c r="A172" s="168">
        <v>61</v>
      </c>
      <c r="B172" s="169" t="s">
        <v>493</v>
      </c>
      <c r="C172" s="178" t="s">
        <v>494</v>
      </c>
      <c r="D172" s="170" t="s">
        <v>239</v>
      </c>
      <c r="E172" s="171">
        <v>2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71">
        <v>0</v>
      </c>
      <c r="O172" s="171">
        <f>ROUND(E172*N172,2)</f>
        <v>0</v>
      </c>
      <c r="P172" s="171">
        <v>0</v>
      </c>
      <c r="Q172" s="171">
        <f>ROUND(E172*P172,2)</f>
        <v>0</v>
      </c>
      <c r="R172" s="173"/>
      <c r="S172" s="173" t="s">
        <v>176</v>
      </c>
      <c r="T172" s="174" t="s">
        <v>150</v>
      </c>
      <c r="U172" s="158">
        <v>0</v>
      </c>
      <c r="V172" s="158">
        <f>ROUND(E172*U172,2)</f>
        <v>0</v>
      </c>
      <c r="W172" s="158"/>
      <c r="X172" s="158" t="s">
        <v>177</v>
      </c>
      <c r="Y172" s="158" t="s">
        <v>152</v>
      </c>
      <c r="Z172" s="147"/>
      <c r="AA172" s="147"/>
      <c r="AB172" s="147"/>
      <c r="AC172" s="147"/>
      <c r="AD172" s="147"/>
      <c r="AE172" s="147"/>
      <c r="AF172" s="147"/>
      <c r="AG172" s="147" t="s">
        <v>200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">
      <c r="A173" s="154"/>
      <c r="B173" s="155"/>
      <c r="C173" s="250" t="s">
        <v>495</v>
      </c>
      <c r="D173" s="251"/>
      <c r="E173" s="251"/>
      <c r="F173" s="251"/>
      <c r="G173" s="251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7"/>
      <c r="AA173" s="147"/>
      <c r="AB173" s="147"/>
      <c r="AC173" s="147"/>
      <c r="AD173" s="147"/>
      <c r="AE173" s="147"/>
      <c r="AF173" s="147"/>
      <c r="AG173" s="147" t="s">
        <v>155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241"/>
      <c r="D174" s="242"/>
      <c r="E174" s="242"/>
      <c r="F174" s="242"/>
      <c r="G174" s="242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7"/>
      <c r="AA174" s="147"/>
      <c r="AB174" s="147"/>
      <c r="AC174" s="147"/>
      <c r="AD174" s="147"/>
      <c r="AE174" s="147"/>
      <c r="AF174" s="147"/>
      <c r="AG174" s="147" t="s">
        <v>156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22.5" outlineLevel="1" x14ac:dyDescent="0.2">
      <c r="A175" s="168">
        <v>62</v>
      </c>
      <c r="B175" s="169" t="s">
        <v>496</v>
      </c>
      <c r="C175" s="178" t="s">
        <v>497</v>
      </c>
      <c r="D175" s="170" t="s">
        <v>239</v>
      </c>
      <c r="E175" s="171">
        <v>1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1">
        <v>0</v>
      </c>
      <c r="O175" s="171">
        <f>ROUND(E175*N175,2)</f>
        <v>0</v>
      </c>
      <c r="P175" s="171">
        <v>0</v>
      </c>
      <c r="Q175" s="171">
        <f>ROUND(E175*P175,2)</f>
        <v>0</v>
      </c>
      <c r="R175" s="173"/>
      <c r="S175" s="173" t="s">
        <v>176</v>
      </c>
      <c r="T175" s="174" t="s">
        <v>150</v>
      </c>
      <c r="U175" s="158">
        <v>0</v>
      </c>
      <c r="V175" s="158">
        <f>ROUND(E175*U175,2)</f>
        <v>0</v>
      </c>
      <c r="W175" s="158"/>
      <c r="X175" s="158" t="s">
        <v>177</v>
      </c>
      <c r="Y175" s="158" t="s">
        <v>152</v>
      </c>
      <c r="Z175" s="147"/>
      <c r="AA175" s="147"/>
      <c r="AB175" s="147"/>
      <c r="AC175" s="147"/>
      <c r="AD175" s="147"/>
      <c r="AE175" s="147"/>
      <c r="AF175" s="147"/>
      <c r="AG175" s="147" t="s">
        <v>200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50" t="s">
        <v>498</v>
      </c>
      <c r="D176" s="251"/>
      <c r="E176" s="251"/>
      <c r="F176" s="251"/>
      <c r="G176" s="251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7"/>
      <c r="AA176" s="147"/>
      <c r="AB176" s="147"/>
      <c r="AC176" s="147"/>
      <c r="AD176" s="147"/>
      <c r="AE176" s="147"/>
      <c r="AF176" s="147"/>
      <c r="AG176" s="147" t="s">
        <v>155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241"/>
      <c r="D177" s="242"/>
      <c r="E177" s="242"/>
      <c r="F177" s="242"/>
      <c r="G177" s="242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7"/>
      <c r="AA177" s="147"/>
      <c r="AB177" s="147"/>
      <c r="AC177" s="147"/>
      <c r="AD177" s="147"/>
      <c r="AE177" s="147"/>
      <c r="AF177" s="147"/>
      <c r="AG177" s="147" t="s">
        <v>156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68">
        <v>63</v>
      </c>
      <c r="B178" s="169" t="s">
        <v>499</v>
      </c>
      <c r="C178" s="178" t="s">
        <v>500</v>
      </c>
      <c r="D178" s="170" t="s">
        <v>239</v>
      </c>
      <c r="E178" s="171">
        <v>1</v>
      </c>
      <c r="F178" s="172"/>
      <c r="G178" s="173">
        <f>ROUND(E178*F178,2)</f>
        <v>0</v>
      </c>
      <c r="H178" s="172"/>
      <c r="I178" s="173">
        <f>ROUND(E178*H178,2)</f>
        <v>0</v>
      </c>
      <c r="J178" s="172"/>
      <c r="K178" s="173">
        <f>ROUND(E178*J178,2)</f>
        <v>0</v>
      </c>
      <c r="L178" s="173">
        <v>21</v>
      </c>
      <c r="M178" s="173">
        <f>G178*(1+L178/100)</f>
        <v>0</v>
      </c>
      <c r="N178" s="171">
        <v>0</v>
      </c>
      <c r="O178" s="171">
        <f>ROUND(E178*N178,2)</f>
        <v>0</v>
      </c>
      <c r="P178" s="171">
        <v>0</v>
      </c>
      <c r="Q178" s="171">
        <f>ROUND(E178*P178,2)</f>
        <v>0</v>
      </c>
      <c r="R178" s="173"/>
      <c r="S178" s="173" t="s">
        <v>176</v>
      </c>
      <c r="T178" s="174" t="s">
        <v>150</v>
      </c>
      <c r="U178" s="158">
        <v>0</v>
      </c>
      <c r="V178" s="158">
        <f>ROUND(E178*U178,2)</f>
        <v>0</v>
      </c>
      <c r="W178" s="158"/>
      <c r="X178" s="158" t="s">
        <v>177</v>
      </c>
      <c r="Y178" s="158" t="s">
        <v>152</v>
      </c>
      <c r="Z178" s="147"/>
      <c r="AA178" s="147"/>
      <c r="AB178" s="147"/>
      <c r="AC178" s="147"/>
      <c r="AD178" s="147"/>
      <c r="AE178" s="147"/>
      <c r="AF178" s="147"/>
      <c r="AG178" s="147" t="s">
        <v>200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250" t="s">
        <v>501</v>
      </c>
      <c r="D179" s="251"/>
      <c r="E179" s="251"/>
      <c r="F179" s="251"/>
      <c r="G179" s="251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7"/>
      <c r="AA179" s="147"/>
      <c r="AB179" s="147"/>
      <c r="AC179" s="147"/>
      <c r="AD179" s="147"/>
      <c r="AE179" s="147"/>
      <c r="AF179" s="147"/>
      <c r="AG179" s="147" t="s">
        <v>155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">
      <c r="A180" s="154"/>
      <c r="B180" s="155"/>
      <c r="C180" s="241"/>
      <c r="D180" s="242"/>
      <c r="E180" s="242"/>
      <c r="F180" s="242"/>
      <c r="G180" s="242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7"/>
      <c r="AA180" s="147"/>
      <c r="AB180" s="147"/>
      <c r="AC180" s="147"/>
      <c r="AD180" s="147"/>
      <c r="AE180" s="147"/>
      <c r="AF180" s="147"/>
      <c r="AG180" s="147" t="s">
        <v>156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ht="22.5" outlineLevel="1" x14ac:dyDescent="0.2">
      <c r="A181" s="168">
        <v>64</v>
      </c>
      <c r="B181" s="169" t="s">
        <v>502</v>
      </c>
      <c r="C181" s="178" t="s">
        <v>503</v>
      </c>
      <c r="D181" s="170" t="s">
        <v>239</v>
      </c>
      <c r="E181" s="171">
        <v>1</v>
      </c>
      <c r="F181" s="172"/>
      <c r="G181" s="173">
        <f>ROUND(E181*F181,2)</f>
        <v>0</v>
      </c>
      <c r="H181" s="172"/>
      <c r="I181" s="173">
        <f>ROUND(E181*H181,2)</f>
        <v>0</v>
      </c>
      <c r="J181" s="172"/>
      <c r="K181" s="173">
        <f>ROUND(E181*J181,2)</f>
        <v>0</v>
      </c>
      <c r="L181" s="173">
        <v>21</v>
      </c>
      <c r="M181" s="173">
        <f>G181*(1+L181/100)</f>
        <v>0</v>
      </c>
      <c r="N181" s="171">
        <v>0</v>
      </c>
      <c r="O181" s="171">
        <f>ROUND(E181*N181,2)</f>
        <v>0</v>
      </c>
      <c r="P181" s="171">
        <v>0</v>
      </c>
      <c r="Q181" s="171">
        <f>ROUND(E181*P181,2)</f>
        <v>0</v>
      </c>
      <c r="R181" s="173"/>
      <c r="S181" s="173" t="s">
        <v>176</v>
      </c>
      <c r="T181" s="174" t="s">
        <v>150</v>
      </c>
      <c r="U181" s="158">
        <v>0</v>
      </c>
      <c r="V181" s="158">
        <f>ROUND(E181*U181,2)</f>
        <v>0</v>
      </c>
      <c r="W181" s="158"/>
      <c r="X181" s="158" t="s">
        <v>177</v>
      </c>
      <c r="Y181" s="158" t="s">
        <v>152</v>
      </c>
      <c r="Z181" s="147"/>
      <c r="AA181" s="147"/>
      <c r="AB181" s="147"/>
      <c r="AC181" s="147"/>
      <c r="AD181" s="147"/>
      <c r="AE181" s="147"/>
      <c r="AF181" s="147"/>
      <c r="AG181" s="147" t="s">
        <v>200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250" t="s">
        <v>504</v>
      </c>
      <c r="D182" s="251"/>
      <c r="E182" s="251"/>
      <c r="F182" s="251"/>
      <c r="G182" s="251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7"/>
      <c r="AA182" s="147"/>
      <c r="AB182" s="147"/>
      <c r="AC182" s="147"/>
      <c r="AD182" s="147"/>
      <c r="AE182" s="147"/>
      <c r="AF182" s="147"/>
      <c r="AG182" s="147" t="s">
        <v>155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241"/>
      <c r="D183" s="242"/>
      <c r="E183" s="242"/>
      <c r="F183" s="242"/>
      <c r="G183" s="242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7"/>
      <c r="AA183" s="147"/>
      <c r="AB183" s="147"/>
      <c r="AC183" s="147"/>
      <c r="AD183" s="147"/>
      <c r="AE183" s="147"/>
      <c r="AF183" s="147"/>
      <c r="AG183" s="147" t="s">
        <v>156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68">
        <v>65</v>
      </c>
      <c r="B184" s="169" t="s">
        <v>505</v>
      </c>
      <c r="C184" s="178" t="s">
        <v>506</v>
      </c>
      <c r="D184" s="170" t="s">
        <v>239</v>
      </c>
      <c r="E184" s="171">
        <v>1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1">
        <v>0</v>
      </c>
      <c r="O184" s="171">
        <f>ROUND(E184*N184,2)</f>
        <v>0</v>
      </c>
      <c r="P184" s="171">
        <v>0</v>
      </c>
      <c r="Q184" s="171">
        <f>ROUND(E184*P184,2)</f>
        <v>0</v>
      </c>
      <c r="R184" s="173"/>
      <c r="S184" s="173" t="s">
        <v>176</v>
      </c>
      <c r="T184" s="174" t="s">
        <v>150</v>
      </c>
      <c r="U184" s="158">
        <v>0</v>
      </c>
      <c r="V184" s="158">
        <f>ROUND(E184*U184,2)</f>
        <v>0</v>
      </c>
      <c r="W184" s="158"/>
      <c r="X184" s="158" t="s">
        <v>177</v>
      </c>
      <c r="Y184" s="158" t="s">
        <v>152</v>
      </c>
      <c r="Z184" s="147"/>
      <c r="AA184" s="147"/>
      <c r="AB184" s="147"/>
      <c r="AC184" s="147"/>
      <c r="AD184" s="147"/>
      <c r="AE184" s="147"/>
      <c r="AF184" s="147"/>
      <c r="AG184" s="147" t="s">
        <v>200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250" t="s">
        <v>507</v>
      </c>
      <c r="D185" s="251"/>
      <c r="E185" s="251"/>
      <c r="F185" s="251"/>
      <c r="G185" s="251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7"/>
      <c r="AA185" s="147"/>
      <c r="AB185" s="147"/>
      <c r="AC185" s="147"/>
      <c r="AD185" s="147"/>
      <c r="AE185" s="147"/>
      <c r="AF185" s="147"/>
      <c r="AG185" s="147" t="s">
        <v>155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241"/>
      <c r="D186" s="242"/>
      <c r="E186" s="242"/>
      <c r="F186" s="242"/>
      <c r="G186" s="242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7"/>
      <c r="AA186" s="147"/>
      <c r="AB186" s="147"/>
      <c r="AC186" s="147"/>
      <c r="AD186" s="147"/>
      <c r="AE186" s="147"/>
      <c r="AF186" s="147"/>
      <c r="AG186" s="147" t="s">
        <v>156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68">
        <v>66</v>
      </c>
      <c r="B187" s="169" t="s">
        <v>508</v>
      </c>
      <c r="C187" s="178" t="s">
        <v>509</v>
      </c>
      <c r="D187" s="170" t="s">
        <v>239</v>
      </c>
      <c r="E187" s="171">
        <v>1</v>
      </c>
      <c r="F187" s="172"/>
      <c r="G187" s="173">
        <f>ROUND(E187*F187,2)</f>
        <v>0</v>
      </c>
      <c r="H187" s="172"/>
      <c r="I187" s="173">
        <f>ROUND(E187*H187,2)</f>
        <v>0</v>
      </c>
      <c r="J187" s="172"/>
      <c r="K187" s="173">
        <f>ROUND(E187*J187,2)</f>
        <v>0</v>
      </c>
      <c r="L187" s="173">
        <v>21</v>
      </c>
      <c r="M187" s="173">
        <f>G187*(1+L187/100)</f>
        <v>0</v>
      </c>
      <c r="N187" s="171">
        <v>0</v>
      </c>
      <c r="O187" s="171">
        <f>ROUND(E187*N187,2)</f>
        <v>0</v>
      </c>
      <c r="P187" s="171">
        <v>0</v>
      </c>
      <c r="Q187" s="171">
        <f>ROUND(E187*P187,2)</f>
        <v>0</v>
      </c>
      <c r="R187" s="173"/>
      <c r="S187" s="173" t="s">
        <v>176</v>
      </c>
      <c r="T187" s="174" t="s">
        <v>150</v>
      </c>
      <c r="U187" s="158">
        <v>0</v>
      </c>
      <c r="V187" s="158">
        <f>ROUND(E187*U187,2)</f>
        <v>0</v>
      </c>
      <c r="W187" s="158"/>
      <c r="X187" s="158" t="s">
        <v>177</v>
      </c>
      <c r="Y187" s="158" t="s">
        <v>152</v>
      </c>
      <c r="Z187" s="147"/>
      <c r="AA187" s="147"/>
      <c r="AB187" s="147"/>
      <c r="AC187" s="147"/>
      <c r="AD187" s="147"/>
      <c r="AE187" s="147"/>
      <c r="AF187" s="147"/>
      <c r="AG187" s="147" t="s">
        <v>200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250" t="s">
        <v>510</v>
      </c>
      <c r="D188" s="251"/>
      <c r="E188" s="251"/>
      <c r="F188" s="251"/>
      <c r="G188" s="251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7"/>
      <c r="AA188" s="147"/>
      <c r="AB188" s="147"/>
      <c r="AC188" s="147"/>
      <c r="AD188" s="147"/>
      <c r="AE188" s="147"/>
      <c r="AF188" s="147"/>
      <c r="AG188" s="147" t="s">
        <v>155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241"/>
      <c r="D189" s="242"/>
      <c r="E189" s="242"/>
      <c r="F189" s="242"/>
      <c r="G189" s="242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7"/>
      <c r="AA189" s="147"/>
      <c r="AB189" s="147"/>
      <c r="AC189" s="147"/>
      <c r="AD189" s="147"/>
      <c r="AE189" s="147"/>
      <c r="AF189" s="147"/>
      <c r="AG189" s="147" t="s">
        <v>156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ht="22.5" outlineLevel="1" x14ac:dyDescent="0.2">
      <c r="A190" s="168">
        <v>67</v>
      </c>
      <c r="B190" s="169" t="s">
        <v>511</v>
      </c>
      <c r="C190" s="178" t="s">
        <v>512</v>
      </c>
      <c r="D190" s="170" t="s">
        <v>239</v>
      </c>
      <c r="E190" s="171">
        <v>2</v>
      </c>
      <c r="F190" s="172"/>
      <c r="G190" s="173">
        <f>ROUND(E190*F190,2)</f>
        <v>0</v>
      </c>
      <c r="H190" s="172"/>
      <c r="I190" s="173">
        <f>ROUND(E190*H190,2)</f>
        <v>0</v>
      </c>
      <c r="J190" s="172"/>
      <c r="K190" s="173">
        <f>ROUND(E190*J190,2)</f>
        <v>0</v>
      </c>
      <c r="L190" s="173">
        <v>21</v>
      </c>
      <c r="M190" s="173">
        <f>G190*(1+L190/100)</f>
        <v>0</v>
      </c>
      <c r="N190" s="171">
        <v>0</v>
      </c>
      <c r="O190" s="171">
        <f>ROUND(E190*N190,2)</f>
        <v>0</v>
      </c>
      <c r="P190" s="171">
        <v>0</v>
      </c>
      <c r="Q190" s="171">
        <f>ROUND(E190*P190,2)</f>
        <v>0</v>
      </c>
      <c r="R190" s="173"/>
      <c r="S190" s="173" t="s">
        <v>176</v>
      </c>
      <c r="T190" s="174" t="s">
        <v>150</v>
      </c>
      <c r="U190" s="158">
        <v>0</v>
      </c>
      <c r="V190" s="158">
        <f>ROUND(E190*U190,2)</f>
        <v>0</v>
      </c>
      <c r="W190" s="158"/>
      <c r="X190" s="158" t="s">
        <v>177</v>
      </c>
      <c r="Y190" s="158" t="s">
        <v>152</v>
      </c>
      <c r="Z190" s="147"/>
      <c r="AA190" s="147"/>
      <c r="AB190" s="147"/>
      <c r="AC190" s="147"/>
      <c r="AD190" s="147"/>
      <c r="AE190" s="147"/>
      <c r="AF190" s="147"/>
      <c r="AG190" s="147" t="s">
        <v>200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250" t="s">
        <v>513</v>
      </c>
      <c r="D191" s="251"/>
      <c r="E191" s="251"/>
      <c r="F191" s="251"/>
      <c r="G191" s="251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7"/>
      <c r="AA191" s="147"/>
      <c r="AB191" s="147"/>
      <c r="AC191" s="147"/>
      <c r="AD191" s="147"/>
      <c r="AE191" s="147"/>
      <c r="AF191" s="147"/>
      <c r="AG191" s="147" t="s">
        <v>155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">
      <c r="A192" s="154"/>
      <c r="B192" s="155"/>
      <c r="C192" s="241"/>
      <c r="D192" s="242"/>
      <c r="E192" s="242"/>
      <c r="F192" s="242"/>
      <c r="G192" s="242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7"/>
      <c r="AA192" s="147"/>
      <c r="AB192" s="147"/>
      <c r="AC192" s="147"/>
      <c r="AD192" s="147"/>
      <c r="AE192" s="147"/>
      <c r="AF192" s="147"/>
      <c r="AG192" s="147" t="s">
        <v>156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ht="22.5" outlineLevel="1" x14ac:dyDescent="0.2">
      <c r="A193" s="168">
        <v>68</v>
      </c>
      <c r="B193" s="169" t="s">
        <v>514</v>
      </c>
      <c r="C193" s="178" t="s">
        <v>515</v>
      </c>
      <c r="D193" s="170" t="s">
        <v>239</v>
      </c>
      <c r="E193" s="171">
        <v>1</v>
      </c>
      <c r="F193" s="172"/>
      <c r="G193" s="173">
        <f>ROUND(E193*F193,2)</f>
        <v>0</v>
      </c>
      <c r="H193" s="172"/>
      <c r="I193" s="173">
        <f>ROUND(E193*H193,2)</f>
        <v>0</v>
      </c>
      <c r="J193" s="172"/>
      <c r="K193" s="173">
        <f>ROUND(E193*J193,2)</f>
        <v>0</v>
      </c>
      <c r="L193" s="173">
        <v>21</v>
      </c>
      <c r="M193" s="173">
        <f>G193*(1+L193/100)</f>
        <v>0</v>
      </c>
      <c r="N193" s="171">
        <v>0</v>
      </c>
      <c r="O193" s="171">
        <f>ROUND(E193*N193,2)</f>
        <v>0</v>
      </c>
      <c r="P193" s="171">
        <v>0</v>
      </c>
      <c r="Q193" s="171">
        <f>ROUND(E193*P193,2)</f>
        <v>0</v>
      </c>
      <c r="R193" s="173"/>
      <c r="S193" s="173" t="s">
        <v>176</v>
      </c>
      <c r="T193" s="174" t="s">
        <v>150</v>
      </c>
      <c r="U193" s="158">
        <v>0</v>
      </c>
      <c r="V193" s="158">
        <f>ROUND(E193*U193,2)</f>
        <v>0</v>
      </c>
      <c r="W193" s="158"/>
      <c r="X193" s="158" t="s">
        <v>177</v>
      </c>
      <c r="Y193" s="158" t="s">
        <v>152</v>
      </c>
      <c r="Z193" s="147"/>
      <c r="AA193" s="147"/>
      <c r="AB193" s="147"/>
      <c r="AC193" s="147"/>
      <c r="AD193" s="147"/>
      <c r="AE193" s="147"/>
      <c r="AF193" s="147"/>
      <c r="AG193" s="147" t="s">
        <v>200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250" t="s">
        <v>516</v>
      </c>
      <c r="D194" s="251"/>
      <c r="E194" s="251"/>
      <c r="F194" s="251"/>
      <c r="G194" s="251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7"/>
      <c r="AA194" s="147"/>
      <c r="AB194" s="147"/>
      <c r="AC194" s="147"/>
      <c r="AD194" s="147"/>
      <c r="AE194" s="147"/>
      <c r="AF194" s="147"/>
      <c r="AG194" s="147" t="s">
        <v>155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241"/>
      <c r="D195" s="242"/>
      <c r="E195" s="242"/>
      <c r="F195" s="242"/>
      <c r="G195" s="242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7"/>
      <c r="AA195" s="147"/>
      <c r="AB195" s="147"/>
      <c r="AC195" s="147"/>
      <c r="AD195" s="147"/>
      <c r="AE195" s="147"/>
      <c r="AF195" s="147"/>
      <c r="AG195" s="147" t="s">
        <v>156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2.5" outlineLevel="1" x14ac:dyDescent="0.2">
      <c r="A196" s="168">
        <v>69</v>
      </c>
      <c r="B196" s="169" t="s">
        <v>517</v>
      </c>
      <c r="C196" s="178" t="s">
        <v>518</v>
      </c>
      <c r="D196" s="170" t="s">
        <v>239</v>
      </c>
      <c r="E196" s="171">
        <v>1</v>
      </c>
      <c r="F196" s="172"/>
      <c r="G196" s="173">
        <f>ROUND(E196*F196,2)</f>
        <v>0</v>
      </c>
      <c r="H196" s="172"/>
      <c r="I196" s="173">
        <f>ROUND(E196*H196,2)</f>
        <v>0</v>
      </c>
      <c r="J196" s="172"/>
      <c r="K196" s="173">
        <f>ROUND(E196*J196,2)</f>
        <v>0</v>
      </c>
      <c r="L196" s="173">
        <v>21</v>
      </c>
      <c r="M196" s="173">
        <f>G196*(1+L196/100)</f>
        <v>0</v>
      </c>
      <c r="N196" s="171">
        <v>0</v>
      </c>
      <c r="O196" s="171">
        <f>ROUND(E196*N196,2)</f>
        <v>0</v>
      </c>
      <c r="P196" s="171">
        <v>0</v>
      </c>
      <c r="Q196" s="171">
        <f>ROUND(E196*P196,2)</f>
        <v>0</v>
      </c>
      <c r="R196" s="173"/>
      <c r="S196" s="173" t="s">
        <v>176</v>
      </c>
      <c r="T196" s="174" t="s">
        <v>150</v>
      </c>
      <c r="U196" s="158">
        <v>0</v>
      </c>
      <c r="V196" s="158">
        <f>ROUND(E196*U196,2)</f>
        <v>0</v>
      </c>
      <c r="W196" s="158"/>
      <c r="X196" s="158" t="s">
        <v>177</v>
      </c>
      <c r="Y196" s="158" t="s">
        <v>152</v>
      </c>
      <c r="Z196" s="147"/>
      <c r="AA196" s="147"/>
      <c r="AB196" s="147"/>
      <c r="AC196" s="147"/>
      <c r="AD196" s="147"/>
      <c r="AE196" s="147"/>
      <c r="AF196" s="147"/>
      <c r="AG196" s="147" t="s">
        <v>200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250" t="s">
        <v>519</v>
      </c>
      <c r="D197" s="251"/>
      <c r="E197" s="251"/>
      <c r="F197" s="251"/>
      <c r="G197" s="251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7"/>
      <c r="AA197" s="147"/>
      <c r="AB197" s="147"/>
      <c r="AC197" s="147"/>
      <c r="AD197" s="147"/>
      <c r="AE197" s="147"/>
      <c r="AF197" s="147"/>
      <c r="AG197" s="147" t="s">
        <v>155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">
      <c r="A198" s="154"/>
      <c r="B198" s="155"/>
      <c r="C198" s="241"/>
      <c r="D198" s="242"/>
      <c r="E198" s="242"/>
      <c r="F198" s="242"/>
      <c r="G198" s="242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7"/>
      <c r="AA198" s="147"/>
      <c r="AB198" s="147"/>
      <c r="AC198" s="147"/>
      <c r="AD198" s="147"/>
      <c r="AE198" s="147"/>
      <c r="AF198" s="147"/>
      <c r="AG198" s="147" t="s">
        <v>156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68">
        <v>70</v>
      </c>
      <c r="B199" s="169" t="s">
        <v>520</v>
      </c>
      <c r="C199" s="178" t="s">
        <v>521</v>
      </c>
      <c r="D199" s="170" t="s">
        <v>239</v>
      </c>
      <c r="E199" s="171">
        <v>1</v>
      </c>
      <c r="F199" s="172"/>
      <c r="G199" s="173">
        <f>ROUND(E199*F199,2)</f>
        <v>0</v>
      </c>
      <c r="H199" s="172"/>
      <c r="I199" s="173">
        <f>ROUND(E199*H199,2)</f>
        <v>0</v>
      </c>
      <c r="J199" s="172"/>
      <c r="K199" s="173">
        <f>ROUND(E199*J199,2)</f>
        <v>0</v>
      </c>
      <c r="L199" s="173">
        <v>21</v>
      </c>
      <c r="M199" s="173">
        <f>G199*(1+L199/100)</f>
        <v>0</v>
      </c>
      <c r="N199" s="171">
        <v>0</v>
      </c>
      <c r="O199" s="171">
        <f>ROUND(E199*N199,2)</f>
        <v>0</v>
      </c>
      <c r="P199" s="171">
        <v>0</v>
      </c>
      <c r="Q199" s="171">
        <f>ROUND(E199*P199,2)</f>
        <v>0</v>
      </c>
      <c r="R199" s="173"/>
      <c r="S199" s="173" t="s">
        <v>176</v>
      </c>
      <c r="T199" s="174" t="s">
        <v>150</v>
      </c>
      <c r="U199" s="158">
        <v>0</v>
      </c>
      <c r="V199" s="158">
        <f>ROUND(E199*U199,2)</f>
        <v>0</v>
      </c>
      <c r="W199" s="158"/>
      <c r="X199" s="158" t="s">
        <v>177</v>
      </c>
      <c r="Y199" s="158" t="s">
        <v>152</v>
      </c>
      <c r="Z199" s="147"/>
      <c r="AA199" s="147"/>
      <c r="AB199" s="147"/>
      <c r="AC199" s="147"/>
      <c r="AD199" s="147"/>
      <c r="AE199" s="147"/>
      <c r="AF199" s="147"/>
      <c r="AG199" s="147" t="s">
        <v>200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250" t="s">
        <v>522</v>
      </c>
      <c r="D200" s="251"/>
      <c r="E200" s="251"/>
      <c r="F200" s="251"/>
      <c r="G200" s="251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7"/>
      <c r="AA200" s="147"/>
      <c r="AB200" s="147"/>
      <c r="AC200" s="147"/>
      <c r="AD200" s="147"/>
      <c r="AE200" s="147"/>
      <c r="AF200" s="147"/>
      <c r="AG200" s="147" t="s">
        <v>155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241"/>
      <c r="D201" s="242"/>
      <c r="E201" s="242"/>
      <c r="F201" s="242"/>
      <c r="G201" s="242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7"/>
      <c r="AA201" s="147"/>
      <c r="AB201" s="147"/>
      <c r="AC201" s="147"/>
      <c r="AD201" s="147"/>
      <c r="AE201" s="147"/>
      <c r="AF201" s="147"/>
      <c r="AG201" s="147" t="s">
        <v>156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68">
        <v>71</v>
      </c>
      <c r="B202" s="169" t="s">
        <v>523</v>
      </c>
      <c r="C202" s="178" t="s">
        <v>524</v>
      </c>
      <c r="D202" s="170" t="s">
        <v>354</v>
      </c>
      <c r="E202" s="171">
        <v>1</v>
      </c>
      <c r="F202" s="172"/>
      <c r="G202" s="173">
        <f>ROUND(E202*F202,2)</f>
        <v>0</v>
      </c>
      <c r="H202" s="172"/>
      <c r="I202" s="173">
        <f>ROUND(E202*H202,2)</f>
        <v>0</v>
      </c>
      <c r="J202" s="172"/>
      <c r="K202" s="173">
        <f>ROUND(E202*J202,2)</f>
        <v>0</v>
      </c>
      <c r="L202" s="173">
        <v>21</v>
      </c>
      <c r="M202" s="173">
        <f>G202*(1+L202/100)</f>
        <v>0</v>
      </c>
      <c r="N202" s="171">
        <v>0</v>
      </c>
      <c r="O202" s="171">
        <f>ROUND(E202*N202,2)</f>
        <v>0</v>
      </c>
      <c r="P202" s="171">
        <v>0</v>
      </c>
      <c r="Q202" s="171">
        <f>ROUND(E202*P202,2)</f>
        <v>0</v>
      </c>
      <c r="R202" s="173"/>
      <c r="S202" s="173" t="s">
        <v>176</v>
      </c>
      <c r="T202" s="174" t="s">
        <v>150</v>
      </c>
      <c r="U202" s="158">
        <v>0</v>
      </c>
      <c r="V202" s="158">
        <f>ROUND(E202*U202,2)</f>
        <v>0</v>
      </c>
      <c r="W202" s="158"/>
      <c r="X202" s="158" t="s">
        <v>177</v>
      </c>
      <c r="Y202" s="158" t="s">
        <v>152</v>
      </c>
      <c r="Z202" s="147"/>
      <c r="AA202" s="147"/>
      <c r="AB202" s="147"/>
      <c r="AC202" s="147"/>
      <c r="AD202" s="147"/>
      <c r="AE202" s="147"/>
      <c r="AF202" s="147"/>
      <c r="AG202" s="147" t="s">
        <v>200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250" t="s">
        <v>525</v>
      </c>
      <c r="D203" s="251"/>
      <c r="E203" s="251"/>
      <c r="F203" s="251"/>
      <c r="G203" s="251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7"/>
      <c r="AA203" s="147"/>
      <c r="AB203" s="147"/>
      <c r="AC203" s="147"/>
      <c r="AD203" s="147"/>
      <c r="AE203" s="147"/>
      <c r="AF203" s="147"/>
      <c r="AG203" s="147" t="s">
        <v>155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2" x14ac:dyDescent="0.2">
      <c r="A204" s="154"/>
      <c r="B204" s="155"/>
      <c r="C204" s="241"/>
      <c r="D204" s="242"/>
      <c r="E204" s="242"/>
      <c r="F204" s="242"/>
      <c r="G204" s="242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7"/>
      <c r="AA204" s="147"/>
      <c r="AB204" s="147"/>
      <c r="AC204" s="147"/>
      <c r="AD204" s="147"/>
      <c r="AE204" s="147"/>
      <c r="AF204" s="147"/>
      <c r="AG204" s="147" t="s">
        <v>156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ht="22.5" outlineLevel="1" x14ac:dyDescent="0.2">
      <c r="A205" s="168">
        <v>72</v>
      </c>
      <c r="B205" s="169" t="s">
        <v>526</v>
      </c>
      <c r="C205" s="178" t="s">
        <v>527</v>
      </c>
      <c r="D205" s="170" t="s">
        <v>239</v>
      </c>
      <c r="E205" s="171">
        <v>1</v>
      </c>
      <c r="F205" s="172"/>
      <c r="G205" s="173">
        <f>ROUND(E205*F205,2)</f>
        <v>0</v>
      </c>
      <c r="H205" s="172"/>
      <c r="I205" s="173">
        <f>ROUND(E205*H205,2)</f>
        <v>0</v>
      </c>
      <c r="J205" s="172"/>
      <c r="K205" s="173">
        <f>ROUND(E205*J205,2)</f>
        <v>0</v>
      </c>
      <c r="L205" s="173">
        <v>21</v>
      </c>
      <c r="M205" s="173">
        <f>G205*(1+L205/100)</f>
        <v>0</v>
      </c>
      <c r="N205" s="171">
        <v>0</v>
      </c>
      <c r="O205" s="171">
        <f>ROUND(E205*N205,2)</f>
        <v>0</v>
      </c>
      <c r="P205" s="171">
        <v>0</v>
      </c>
      <c r="Q205" s="171">
        <f>ROUND(E205*P205,2)</f>
        <v>0</v>
      </c>
      <c r="R205" s="173"/>
      <c r="S205" s="173" t="s">
        <v>176</v>
      </c>
      <c r="T205" s="174" t="s">
        <v>150</v>
      </c>
      <c r="U205" s="158">
        <v>0</v>
      </c>
      <c r="V205" s="158">
        <f>ROUND(E205*U205,2)</f>
        <v>0</v>
      </c>
      <c r="W205" s="158"/>
      <c r="X205" s="158" t="s">
        <v>177</v>
      </c>
      <c r="Y205" s="158" t="s">
        <v>152</v>
      </c>
      <c r="Z205" s="147"/>
      <c r="AA205" s="147"/>
      <c r="AB205" s="147"/>
      <c r="AC205" s="147"/>
      <c r="AD205" s="147"/>
      <c r="AE205" s="147"/>
      <c r="AF205" s="147"/>
      <c r="AG205" s="147" t="s">
        <v>200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250" t="s">
        <v>528</v>
      </c>
      <c r="D206" s="251"/>
      <c r="E206" s="251"/>
      <c r="F206" s="251"/>
      <c r="G206" s="251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7"/>
      <c r="AA206" s="147"/>
      <c r="AB206" s="147"/>
      <c r="AC206" s="147"/>
      <c r="AD206" s="147"/>
      <c r="AE206" s="147"/>
      <c r="AF206" s="147"/>
      <c r="AG206" s="147" t="s">
        <v>155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">
      <c r="A207" s="154"/>
      <c r="B207" s="155"/>
      <c r="C207" s="241"/>
      <c r="D207" s="242"/>
      <c r="E207" s="242"/>
      <c r="F207" s="242"/>
      <c r="G207" s="242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7"/>
      <c r="AA207" s="147"/>
      <c r="AB207" s="147"/>
      <c r="AC207" s="147"/>
      <c r="AD207" s="147"/>
      <c r="AE207" s="147"/>
      <c r="AF207" s="147"/>
      <c r="AG207" s="147" t="s">
        <v>156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68">
        <v>73</v>
      </c>
      <c r="B208" s="169" t="s">
        <v>529</v>
      </c>
      <c r="C208" s="178" t="s">
        <v>530</v>
      </c>
      <c r="D208" s="170" t="s">
        <v>239</v>
      </c>
      <c r="E208" s="171">
        <v>1</v>
      </c>
      <c r="F208" s="172"/>
      <c r="G208" s="173">
        <f>ROUND(E208*F208,2)</f>
        <v>0</v>
      </c>
      <c r="H208" s="172"/>
      <c r="I208" s="173">
        <f>ROUND(E208*H208,2)</f>
        <v>0</v>
      </c>
      <c r="J208" s="172"/>
      <c r="K208" s="173">
        <f>ROUND(E208*J208,2)</f>
        <v>0</v>
      </c>
      <c r="L208" s="173">
        <v>21</v>
      </c>
      <c r="M208" s="173">
        <f>G208*(1+L208/100)</f>
        <v>0</v>
      </c>
      <c r="N208" s="171">
        <v>0</v>
      </c>
      <c r="O208" s="171">
        <f>ROUND(E208*N208,2)</f>
        <v>0</v>
      </c>
      <c r="P208" s="171">
        <v>0</v>
      </c>
      <c r="Q208" s="171">
        <f>ROUND(E208*P208,2)</f>
        <v>0</v>
      </c>
      <c r="R208" s="173"/>
      <c r="S208" s="173" t="s">
        <v>176</v>
      </c>
      <c r="T208" s="174" t="s">
        <v>150</v>
      </c>
      <c r="U208" s="158">
        <v>0</v>
      </c>
      <c r="V208" s="158">
        <f>ROUND(E208*U208,2)</f>
        <v>0</v>
      </c>
      <c r="W208" s="158"/>
      <c r="X208" s="158" t="s">
        <v>177</v>
      </c>
      <c r="Y208" s="158" t="s">
        <v>152</v>
      </c>
      <c r="Z208" s="147"/>
      <c r="AA208" s="147"/>
      <c r="AB208" s="147"/>
      <c r="AC208" s="147"/>
      <c r="AD208" s="147"/>
      <c r="AE208" s="147"/>
      <c r="AF208" s="147"/>
      <c r="AG208" s="147" t="s">
        <v>200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254"/>
      <c r="D209" s="255"/>
      <c r="E209" s="255"/>
      <c r="F209" s="255"/>
      <c r="G209" s="255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7"/>
      <c r="AA209" s="147"/>
      <c r="AB209" s="147"/>
      <c r="AC209" s="147"/>
      <c r="AD209" s="147"/>
      <c r="AE209" s="147"/>
      <c r="AF209" s="147"/>
      <c r="AG209" s="147" t="s">
        <v>156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68">
        <v>74</v>
      </c>
      <c r="B210" s="169" t="s">
        <v>531</v>
      </c>
      <c r="C210" s="178" t="s">
        <v>532</v>
      </c>
      <c r="D210" s="170" t="s">
        <v>239</v>
      </c>
      <c r="E210" s="171">
        <v>1</v>
      </c>
      <c r="F210" s="172"/>
      <c r="G210" s="173">
        <f>ROUND(E210*F210,2)</f>
        <v>0</v>
      </c>
      <c r="H210" s="172"/>
      <c r="I210" s="173">
        <f>ROUND(E210*H210,2)</f>
        <v>0</v>
      </c>
      <c r="J210" s="172"/>
      <c r="K210" s="173">
        <f>ROUND(E210*J210,2)</f>
        <v>0</v>
      </c>
      <c r="L210" s="173">
        <v>21</v>
      </c>
      <c r="M210" s="173">
        <f>G210*(1+L210/100)</f>
        <v>0</v>
      </c>
      <c r="N210" s="171">
        <v>0</v>
      </c>
      <c r="O210" s="171">
        <f>ROUND(E210*N210,2)</f>
        <v>0</v>
      </c>
      <c r="P210" s="171">
        <v>0</v>
      </c>
      <c r="Q210" s="171">
        <f>ROUND(E210*P210,2)</f>
        <v>0</v>
      </c>
      <c r="R210" s="173"/>
      <c r="S210" s="173" t="s">
        <v>176</v>
      </c>
      <c r="T210" s="174" t="s">
        <v>150</v>
      </c>
      <c r="U210" s="158">
        <v>0</v>
      </c>
      <c r="V210" s="158">
        <f>ROUND(E210*U210,2)</f>
        <v>0</v>
      </c>
      <c r="W210" s="158"/>
      <c r="X210" s="158" t="s">
        <v>177</v>
      </c>
      <c r="Y210" s="158" t="s">
        <v>152</v>
      </c>
      <c r="Z210" s="147"/>
      <c r="AA210" s="147"/>
      <c r="AB210" s="147"/>
      <c r="AC210" s="147"/>
      <c r="AD210" s="147"/>
      <c r="AE210" s="147"/>
      <c r="AF210" s="147"/>
      <c r="AG210" s="147" t="s">
        <v>200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2" x14ac:dyDescent="0.2">
      <c r="A211" s="154"/>
      <c r="B211" s="155"/>
      <c r="C211" s="254"/>
      <c r="D211" s="255"/>
      <c r="E211" s="255"/>
      <c r="F211" s="255"/>
      <c r="G211" s="255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7"/>
      <c r="AA211" s="147"/>
      <c r="AB211" s="147"/>
      <c r="AC211" s="147"/>
      <c r="AD211" s="147"/>
      <c r="AE211" s="147"/>
      <c r="AF211" s="147"/>
      <c r="AG211" s="147" t="s">
        <v>156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x14ac:dyDescent="0.2">
      <c r="A212" s="161" t="s">
        <v>144</v>
      </c>
      <c r="B212" s="162" t="s">
        <v>99</v>
      </c>
      <c r="C212" s="177" t="s">
        <v>100</v>
      </c>
      <c r="D212" s="163"/>
      <c r="E212" s="164"/>
      <c r="F212" s="165"/>
      <c r="G212" s="165">
        <f>SUMIF(AG213:AG242,"&lt;&gt;NOR",G213:G242)</f>
        <v>0</v>
      </c>
      <c r="H212" s="165"/>
      <c r="I212" s="165">
        <f>SUM(I213:I242)</f>
        <v>0</v>
      </c>
      <c r="J212" s="165"/>
      <c r="K212" s="165">
        <f>SUM(K213:K242)</f>
        <v>0</v>
      </c>
      <c r="L212" s="165"/>
      <c r="M212" s="165">
        <f>SUM(M213:M242)</f>
        <v>0</v>
      </c>
      <c r="N212" s="164"/>
      <c r="O212" s="164">
        <f>SUM(O213:O242)</f>
        <v>0</v>
      </c>
      <c r="P212" s="164"/>
      <c r="Q212" s="164">
        <f>SUM(Q213:Q242)</f>
        <v>0</v>
      </c>
      <c r="R212" s="165"/>
      <c r="S212" s="165"/>
      <c r="T212" s="166"/>
      <c r="U212" s="160"/>
      <c r="V212" s="160">
        <f>SUM(V213:V242)</f>
        <v>0</v>
      </c>
      <c r="W212" s="160"/>
      <c r="X212" s="160"/>
      <c r="Y212" s="160"/>
      <c r="AG212" t="s">
        <v>145</v>
      </c>
    </row>
    <row r="213" spans="1:60" outlineLevel="1" x14ac:dyDescent="0.2">
      <c r="A213" s="168">
        <v>75</v>
      </c>
      <c r="B213" s="169" t="s">
        <v>533</v>
      </c>
      <c r="C213" s="178" t="s">
        <v>534</v>
      </c>
      <c r="D213" s="170" t="s">
        <v>239</v>
      </c>
      <c r="E213" s="171">
        <v>2</v>
      </c>
      <c r="F213" s="172"/>
      <c r="G213" s="173">
        <f>ROUND(E213*F213,2)</f>
        <v>0</v>
      </c>
      <c r="H213" s="172"/>
      <c r="I213" s="173">
        <f>ROUND(E213*H213,2)</f>
        <v>0</v>
      </c>
      <c r="J213" s="172"/>
      <c r="K213" s="173">
        <f>ROUND(E213*J213,2)</f>
        <v>0</v>
      </c>
      <c r="L213" s="173">
        <v>21</v>
      </c>
      <c r="M213" s="173">
        <f>G213*(1+L213/100)</f>
        <v>0</v>
      </c>
      <c r="N213" s="171">
        <v>0</v>
      </c>
      <c r="O213" s="171">
        <f>ROUND(E213*N213,2)</f>
        <v>0</v>
      </c>
      <c r="P213" s="171">
        <v>0</v>
      </c>
      <c r="Q213" s="171">
        <f>ROUND(E213*P213,2)</f>
        <v>0</v>
      </c>
      <c r="R213" s="173"/>
      <c r="S213" s="173" t="s">
        <v>176</v>
      </c>
      <c r="T213" s="174" t="s">
        <v>150</v>
      </c>
      <c r="U213" s="158">
        <v>0</v>
      </c>
      <c r="V213" s="158">
        <f>ROUND(E213*U213,2)</f>
        <v>0</v>
      </c>
      <c r="W213" s="158"/>
      <c r="X213" s="158" t="s">
        <v>177</v>
      </c>
      <c r="Y213" s="158" t="s">
        <v>152</v>
      </c>
      <c r="Z213" s="147"/>
      <c r="AA213" s="147"/>
      <c r="AB213" s="147"/>
      <c r="AC213" s="147"/>
      <c r="AD213" s="147"/>
      <c r="AE213" s="147"/>
      <c r="AF213" s="147"/>
      <c r="AG213" s="147" t="s">
        <v>200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">
      <c r="A214" s="154"/>
      <c r="B214" s="155"/>
      <c r="C214" s="254"/>
      <c r="D214" s="255"/>
      <c r="E214" s="255"/>
      <c r="F214" s="255"/>
      <c r="G214" s="255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7"/>
      <c r="AA214" s="147"/>
      <c r="AB214" s="147"/>
      <c r="AC214" s="147"/>
      <c r="AD214" s="147"/>
      <c r="AE214" s="147"/>
      <c r="AF214" s="147"/>
      <c r="AG214" s="147" t="s">
        <v>156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68">
        <v>76</v>
      </c>
      <c r="B215" s="169" t="s">
        <v>535</v>
      </c>
      <c r="C215" s="178" t="s">
        <v>536</v>
      </c>
      <c r="D215" s="170" t="s">
        <v>239</v>
      </c>
      <c r="E215" s="171">
        <v>2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71">
        <v>0</v>
      </c>
      <c r="O215" s="171">
        <f>ROUND(E215*N215,2)</f>
        <v>0</v>
      </c>
      <c r="P215" s="171">
        <v>0</v>
      </c>
      <c r="Q215" s="171">
        <f>ROUND(E215*P215,2)</f>
        <v>0</v>
      </c>
      <c r="R215" s="173"/>
      <c r="S215" s="173" t="s">
        <v>176</v>
      </c>
      <c r="T215" s="174" t="s">
        <v>150</v>
      </c>
      <c r="U215" s="158">
        <v>0</v>
      </c>
      <c r="V215" s="158">
        <f>ROUND(E215*U215,2)</f>
        <v>0</v>
      </c>
      <c r="W215" s="158"/>
      <c r="X215" s="158" t="s">
        <v>177</v>
      </c>
      <c r="Y215" s="158" t="s">
        <v>152</v>
      </c>
      <c r="Z215" s="147"/>
      <c r="AA215" s="147"/>
      <c r="AB215" s="147"/>
      <c r="AC215" s="147"/>
      <c r="AD215" s="147"/>
      <c r="AE215" s="147"/>
      <c r="AF215" s="147"/>
      <c r="AG215" s="147" t="s">
        <v>200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254"/>
      <c r="D216" s="255"/>
      <c r="E216" s="255"/>
      <c r="F216" s="255"/>
      <c r="G216" s="255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7"/>
      <c r="AA216" s="147"/>
      <c r="AB216" s="147"/>
      <c r="AC216" s="147"/>
      <c r="AD216" s="147"/>
      <c r="AE216" s="147"/>
      <c r="AF216" s="147"/>
      <c r="AG216" s="147" t="s">
        <v>156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68">
        <v>77</v>
      </c>
      <c r="B217" s="169" t="s">
        <v>537</v>
      </c>
      <c r="C217" s="178" t="s">
        <v>538</v>
      </c>
      <c r="D217" s="170" t="s">
        <v>239</v>
      </c>
      <c r="E217" s="171">
        <v>1</v>
      </c>
      <c r="F217" s="172"/>
      <c r="G217" s="173">
        <f>ROUND(E217*F217,2)</f>
        <v>0</v>
      </c>
      <c r="H217" s="172"/>
      <c r="I217" s="173">
        <f>ROUND(E217*H217,2)</f>
        <v>0</v>
      </c>
      <c r="J217" s="172"/>
      <c r="K217" s="173">
        <f>ROUND(E217*J217,2)</f>
        <v>0</v>
      </c>
      <c r="L217" s="173">
        <v>21</v>
      </c>
      <c r="M217" s="173">
        <f>G217*(1+L217/100)</f>
        <v>0</v>
      </c>
      <c r="N217" s="171">
        <v>0</v>
      </c>
      <c r="O217" s="171">
        <f>ROUND(E217*N217,2)</f>
        <v>0</v>
      </c>
      <c r="P217" s="171">
        <v>0</v>
      </c>
      <c r="Q217" s="171">
        <f>ROUND(E217*P217,2)</f>
        <v>0</v>
      </c>
      <c r="R217" s="173"/>
      <c r="S217" s="173" t="s">
        <v>176</v>
      </c>
      <c r="T217" s="174" t="s">
        <v>150</v>
      </c>
      <c r="U217" s="158">
        <v>0</v>
      </c>
      <c r="V217" s="158">
        <f>ROUND(E217*U217,2)</f>
        <v>0</v>
      </c>
      <c r="W217" s="158"/>
      <c r="X217" s="158" t="s">
        <v>177</v>
      </c>
      <c r="Y217" s="158" t="s">
        <v>152</v>
      </c>
      <c r="Z217" s="147"/>
      <c r="AA217" s="147"/>
      <c r="AB217" s="147"/>
      <c r="AC217" s="147"/>
      <c r="AD217" s="147"/>
      <c r="AE217" s="147"/>
      <c r="AF217" s="147"/>
      <c r="AG217" s="147" t="s">
        <v>200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254"/>
      <c r="D218" s="255"/>
      <c r="E218" s="255"/>
      <c r="F218" s="255"/>
      <c r="G218" s="255"/>
      <c r="H218" s="158"/>
      <c r="I218" s="158"/>
      <c r="J218" s="158"/>
      <c r="K218" s="158"/>
      <c r="L218" s="158"/>
      <c r="M218" s="158"/>
      <c r="N218" s="157"/>
      <c r="O218" s="157"/>
      <c r="P218" s="157"/>
      <c r="Q218" s="157"/>
      <c r="R218" s="158"/>
      <c r="S218" s="158"/>
      <c r="T218" s="158"/>
      <c r="U218" s="158"/>
      <c r="V218" s="158"/>
      <c r="W218" s="158"/>
      <c r="X218" s="158"/>
      <c r="Y218" s="158"/>
      <c r="Z218" s="147"/>
      <c r="AA218" s="147"/>
      <c r="AB218" s="147"/>
      <c r="AC218" s="147"/>
      <c r="AD218" s="147"/>
      <c r="AE218" s="147"/>
      <c r="AF218" s="147"/>
      <c r="AG218" s="147" t="s">
        <v>156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68">
        <v>78</v>
      </c>
      <c r="B219" s="169" t="s">
        <v>539</v>
      </c>
      <c r="C219" s="178" t="s">
        <v>540</v>
      </c>
      <c r="D219" s="170" t="s">
        <v>239</v>
      </c>
      <c r="E219" s="171">
        <v>1</v>
      </c>
      <c r="F219" s="172"/>
      <c r="G219" s="173">
        <f>ROUND(E219*F219,2)</f>
        <v>0</v>
      </c>
      <c r="H219" s="172"/>
      <c r="I219" s="173">
        <f>ROUND(E219*H219,2)</f>
        <v>0</v>
      </c>
      <c r="J219" s="172"/>
      <c r="K219" s="173">
        <f>ROUND(E219*J219,2)</f>
        <v>0</v>
      </c>
      <c r="L219" s="173">
        <v>21</v>
      </c>
      <c r="M219" s="173">
        <f>G219*(1+L219/100)</f>
        <v>0</v>
      </c>
      <c r="N219" s="171">
        <v>0</v>
      </c>
      <c r="O219" s="171">
        <f>ROUND(E219*N219,2)</f>
        <v>0</v>
      </c>
      <c r="P219" s="171">
        <v>0</v>
      </c>
      <c r="Q219" s="171">
        <f>ROUND(E219*P219,2)</f>
        <v>0</v>
      </c>
      <c r="R219" s="173"/>
      <c r="S219" s="173" t="s">
        <v>176</v>
      </c>
      <c r="T219" s="174" t="s">
        <v>150</v>
      </c>
      <c r="U219" s="158">
        <v>0</v>
      </c>
      <c r="V219" s="158">
        <f>ROUND(E219*U219,2)</f>
        <v>0</v>
      </c>
      <c r="W219" s="158"/>
      <c r="X219" s="158" t="s">
        <v>177</v>
      </c>
      <c r="Y219" s="158" t="s">
        <v>152</v>
      </c>
      <c r="Z219" s="147"/>
      <c r="AA219" s="147"/>
      <c r="AB219" s="147"/>
      <c r="AC219" s="147"/>
      <c r="AD219" s="147"/>
      <c r="AE219" s="147"/>
      <c r="AF219" s="147"/>
      <c r="AG219" s="147" t="s">
        <v>200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254"/>
      <c r="D220" s="255"/>
      <c r="E220" s="255"/>
      <c r="F220" s="255"/>
      <c r="G220" s="255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7"/>
      <c r="AA220" s="147"/>
      <c r="AB220" s="147"/>
      <c r="AC220" s="147"/>
      <c r="AD220" s="147"/>
      <c r="AE220" s="147"/>
      <c r="AF220" s="147"/>
      <c r="AG220" s="147" t="s">
        <v>156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68">
        <v>79</v>
      </c>
      <c r="B221" s="169" t="s">
        <v>541</v>
      </c>
      <c r="C221" s="178" t="s">
        <v>542</v>
      </c>
      <c r="D221" s="170" t="s">
        <v>239</v>
      </c>
      <c r="E221" s="171">
        <v>21</v>
      </c>
      <c r="F221" s="172"/>
      <c r="G221" s="173">
        <f>ROUND(E221*F221,2)</f>
        <v>0</v>
      </c>
      <c r="H221" s="172"/>
      <c r="I221" s="173">
        <f>ROUND(E221*H221,2)</f>
        <v>0</v>
      </c>
      <c r="J221" s="172"/>
      <c r="K221" s="173">
        <f>ROUND(E221*J221,2)</f>
        <v>0</v>
      </c>
      <c r="L221" s="173">
        <v>21</v>
      </c>
      <c r="M221" s="173">
        <f>G221*(1+L221/100)</f>
        <v>0</v>
      </c>
      <c r="N221" s="171">
        <v>0</v>
      </c>
      <c r="O221" s="171">
        <f>ROUND(E221*N221,2)</f>
        <v>0</v>
      </c>
      <c r="P221" s="171">
        <v>0</v>
      </c>
      <c r="Q221" s="171">
        <f>ROUND(E221*P221,2)</f>
        <v>0</v>
      </c>
      <c r="R221" s="173"/>
      <c r="S221" s="173" t="s">
        <v>176</v>
      </c>
      <c r="T221" s="174" t="s">
        <v>150</v>
      </c>
      <c r="U221" s="158">
        <v>0</v>
      </c>
      <c r="V221" s="158">
        <f>ROUND(E221*U221,2)</f>
        <v>0</v>
      </c>
      <c r="W221" s="158"/>
      <c r="X221" s="158" t="s">
        <v>177</v>
      </c>
      <c r="Y221" s="158" t="s">
        <v>152</v>
      </c>
      <c r="Z221" s="147"/>
      <c r="AA221" s="147"/>
      <c r="AB221" s="147"/>
      <c r="AC221" s="147"/>
      <c r="AD221" s="147"/>
      <c r="AE221" s="147"/>
      <c r="AF221" s="147"/>
      <c r="AG221" s="147" t="s">
        <v>200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2" x14ac:dyDescent="0.2">
      <c r="A222" s="154"/>
      <c r="B222" s="155"/>
      <c r="C222" s="254"/>
      <c r="D222" s="255"/>
      <c r="E222" s="255"/>
      <c r="F222" s="255"/>
      <c r="G222" s="255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7"/>
      <c r="AA222" s="147"/>
      <c r="AB222" s="147"/>
      <c r="AC222" s="147"/>
      <c r="AD222" s="147"/>
      <c r="AE222" s="147"/>
      <c r="AF222" s="147"/>
      <c r="AG222" s="147" t="s">
        <v>156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68">
        <v>80</v>
      </c>
      <c r="B223" s="169" t="s">
        <v>543</v>
      </c>
      <c r="C223" s="178" t="s">
        <v>544</v>
      </c>
      <c r="D223" s="170" t="s">
        <v>239</v>
      </c>
      <c r="E223" s="171">
        <v>8</v>
      </c>
      <c r="F223" s="172"/>
      <c r="G223" s="173">
        <f>ROUND(E223*F223,2)</f>
        <v>0</v>
      </c>
      <c r="H223" s="172"/>
      <c r="I223" s="173">
        <f>ROUND(E223*H223,2)</f>
        <v>0</v>
      </c>
      <c r="J223" s="172"/>
      <c r="K223" s="173">
        <f>ROUND(E223*J223,2)</f>
        <v>0</v>
      </c>
      <c r="L223" s="173">
        <v>21</v>
      </c>
      <c r="M223" s="173">
        <f>G223*(1+L223/100)</f>
        <v>0</v>
      </c>
      <c r="N223" s="171">
        <v>0</v>
      </c>
      <c r="O223" s="171">
        <f>ROUND(E223*N223,2)</f>
        <v>0</v>
      </c>
      <c r="P223" s="171">
        <v>0</v>
      </c>
      <c r="Q223" s="171">
        <f>ROUND(E223*P223,2)</f>
        <v>0</v>
      </c>
      <c r="R223" s="173"/>
      <c r="S223" s="173" t="s">
        <v>176</v>
      </c>
      <c r="T223" s="174" t="s">
        <v>150</v>
      </c>
      <c r="U223" s="158">
        <v>0</v>
      </c>
      <c r="V223" s="158">
        <f>ROUND(E223*U223,2)</f>
        <v>0</v>
      </c>
      <c r="W223" s="158"/>
      <c r="X223" s="158" t="s">
        <v>177</v>
      </c>
      <c r="Y223" s="158" t="s">
        <v>152</v>
      </c>
      <c r="Z223" s="147"/>
      <c r="AA223" s="147"/>
      <c r="AB223" s="147"/>
      <c r="AC223" s="147"/>
      <c r="AD223" s="147"/>
      <c r="AE223" s="147"/>
      <c r="AF223" s="147"/>
      <c r="AG223" s="147" t="s">
        <v>200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">
      <c r="A224" s="154"/>
      <c r="B224" s="155"/>
      <c r="C224" s="254"/>
      <c r="D224" s="255"/>
      <c r="E224" s="255"/>
      <c r="F224" s="255"/>
      <c r="G224" s="255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7"/>
      <c r="AA224" s="147"/>
      <c r="AB224" s="147"/>
      <c r="AC224" s="147"/>
      <c r="AD224" s="147"/>
      <c r="AE224" s="147"/>
      <c r="AF224" s="147"/>
      <c r="AG224" s="147" t="s">
        <v>156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68">
        <v>81</v>
      </c>
      <c r="B225" s="169" t="s">
        <v>545</v>
      </c>
      <c r="C225" s="178" t="s">
        <v>546</v>
      </c>
      <c r="D225" s="170" t="s">
        <v>239</v>
      </c>
      <c r="E225" s="171">
        <v>1</v>
      </c>
      <c r="F225" s="172"/>
      <c r="G225" s="173">
        <f>ROUND(E225*F225,2)</f>
        <v>0</v>
      </c>
      <c r="H225" s="172"/>
      <c r="I225" s="173">
        <f>ROUND(E225*H225,2)</f>
        <v>0</v>
      </c>
      <c r="J225" s="172"/>
      <c r="K225" s="173">
        <f>ROUND(E225*J225,2)</f>
        <v>0</v>
      </c>
      <c r="L225" s="173">
        <v>21</v>
      </c>
      <c r="M225" s="173">
        <f>G225*(1+L225/100)</f>
        <v>0</v>
      </c>
      <c r="N225" s="171">
        <v>0</v>
      </c>
      <c r="O225" s="171">
        <f>ROUND(E225*N225,2)</f>
        <v>0</v>
      </c>
      <c r="P225" s="171">
        <v>0</v>
      </c>
      <c r="Q225" s="171">
        <f>ROUND(E225*P225,2)</f>
        <v>0</v>
      </c>
      <c r="R225" s="173"/>
      <c r="S225" s="173" t="s">
        <v>176</v>
      </c>
      <c r="T225" s="174" t="s">
        <v>150</v>
      </c>
      <c r="U225" s="158">
        <v>0</v>
      </c>
      <c r="V225" s="158">
        <f>ROUND(E225*U225,2)</f>
        <v>0</v>
      </c>
      <c r="W225" s="158"/>
      <c r="X225" s="158" t="s">
        <v>177</v>
      </c>
      <c r="Y225" s="158" t="s">
        <v>152</v>
      </c>
      <c r="Z225" s="147"/>
      <c r="AA225" s="147"/>
      <c r="AB225" s="147"/>
      <c r="AC225" s="147"/>
      <c r="AD225" s="147"/>
      <c r="AE225" s="147"/>
      <c r="AF225" s="147"/>
      <c r="AG225" s="147" t="s">
        <v>200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4"/>
      <c r="B226" s="155"/>
      <c r="C226" s="254"/>
      <c r="D226" s="255"/>
      <c r="E226" s="255"/>
      <c r="F226" s="255"/>
      <c r="G226" s="255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7"/>
      <c r="AA226" s="147"/>
      <c r="AB226" s="147"/>
      <c r="AC226" s="147"/>
      <c r="AD226" s="147"/>
      <c r="AE226" s="147"/>
      <c r="AF226" s="147"/>
      <c r="AG226" s="147" t="s">
        <v>156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68">
        <v>82</v>
      </c>
      <c r="B227" s="169" t="s">
        <v>547</v>
      </c>
      <c r="C227" s="178" t="s">
        <v>548</v>
      </c>
      <c r="D227" s="170" t="s">
        <v>239</v>
      </c>
      <c r="E227" s="171">
        <v>1</v>
      </c>
      <c r="F227" s="172"/>
      <c r="G227" s="173">
        <f>ROUND(E227*F227,2)</f>
        <v>0</v>
      </c>
      <c r="H227" s="172"/>
      <c r="I227" s="173">
        <f>ROUND(E227*H227,2)</f>
        <v>0</v>
      </c>
      <c r="J227" s="172"/>
      <c r="K227" s="173">
        <f>ROUND(E227*J227,2)</f>
        <v>0</v>
      </c>
      <c r="L227" s="173">
        <v>21</v>
      </c>
      <c r="M227" s="173">
        <f>G227*(1+L227/100)</f>
        <v>0</v>
      </c>
      <c r="N227" s="171">
        <v>0</v>
      </c>
      <c r="O227" s="171">
        <f>ROUND(E227*N227,2)</f>
        <v>0</v>
      </c>
      <c r="P227" s="171">
        <v>0</v>
      </c>
      <c r="Q227" s="171">
        <f>ROUND(E227*P227,2)</f>
        <v>0</v>
      </c>
      <c r="R227" s="173"/>
      <c r="S227" s="173" t="s">
        <v>176</v>
      </c>
      <c r="T227" s="174" t="s">
        <v>150</v>
      </c>
      <c r="U227" s="158">
        <v>0</v>
      </c>
      <c r="V227" s="158">
        <f>ROUND(E227*U227,2)</f>
        <v>0</v>
      </c>
      <c r="W227" s="158"/>
      <c r="X227" s="158" t="s">
        <v>177</v>
      </c>
      <c r="Y227" s="158" t="s">
        <v>152</v>
      </c>
      <c r="Z227" s="147"/>
      <c r="AA227" s="147"/>
      <c r="AB227" s="147"/>
      <c r="AC227" s="147"/>
      <c r="AD227" s="147"/>
      <c r="AE227" s="147"/>
      <c r="AF227" s="147"/>
      <c r="AG227" s="147" t="s">
        <v>200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254"/>
      <c r="D228" s="255"/>
      <c r="E228" s="255"/>
      <c r="F228" s="255"/>
      <c r="G228" s="255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7"/>
      <c r="AA228" s="147"/>
      <c r="AB228" s="147"/>
      <c r="AC228" s="147"/>
      <c r="AD228" s="147"/>
      <c r="AE228" s="147"/>
      <c r="AF228" s="147"/>
      <c r="AG228" s="147" t="s">
        <v>156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8">
        <v>83</v>
      </c>
      <c r="B229" s="169" t="s">
        <v>549</v>
      </c>
      <c r="C229" s="178" t="s">
        <v>550</v>
      </c>
      <c r="D229" s="170" t="s">
        <v>239</v>
      </c>
      <c r="E229" s="171">
        <v>1</v>
      </c>
      <c r="F229" s="172"/>
      <c r="G229" s="173">
        <f>ROUND(E229*F229,2)</f>
        <v>0</v>
      </c>
      <c r="H229" s="172"/>
      <c r="I229" s="173">
        <f>ROUND(E229*H229,2)</f>
        <v>0</v>
      </c>
      <c r="J229" s="172"/>
      <c r="K229" s="173">
        <f>ROUND(E229*J229,2)</f>
        <v>0</v>
      </c>
      <c r="L229" s="173">
        <v>21</v>
      </c>
      <c r="M229" s="173">
        <f>G229*(1+L229/100)</f>
        <v>0</v>
      </c>
      <c r="N229" s="171">
        <v>0</v>
      </c>
      <c r="O229" s="171">
        <f>ROUND(E229*N229,2)</f>
        <v>0</v>
      </c>
      <c r="P229" s="171">
        <v>0</v>
      </c>
      <c r="Q229" s="171">
        <f>ROUND(E229*P229,2)</f>
        <v>0</v>
      </c>
      <c r="R229" s="173"/>
      <c r="S229" s="173" t="s">
        <v>176</v>
      </c>
      <c r="T229" s="174" t="s">
        <v>150</v>
      </c>
      <c r="U229" s="158">
        <v>0</v>
      </c>
      <c r="V229" s="158">
        <f>ROUND(E229*U229,2)</f>
        <v>0</v>
      </c>
      <c r="W229" s="158"/>
      <c r="X229" s="158" t="s">
        <v>177</v>
      </c>
      <c r="Y229" s="158" t="s">
        <v>152</v>
      </c>
      <c r="Z229" s="147"/>
      <c r="AA229" s="147"/>
      <c r="AB229" s="147"/>
      <c r="AC229" s="147"/>
      <c r="AD229" s="147"/>
      <c r="AE229" s="147"/>
      <c r="AF229" s="147"/>
      <c r="AG229" s="147" t="s">
        <v>200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254"/>
      <c r="D230" s="255"/>
      <c r="E230" s="255"/>
      <c r="F230" s="255"/>
      <c r="G230" s="255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7"/>
      <c r="AA230" s="147"/>
      <c r="AB230" s="147"/>
      <c r="AC230" s="147"/>
      <c r="AD230" s="147"/>
      <c r="AE230" s="147"/>
      <c r="AF230" s="147"/>
      <c r="AG230" s="147" t="s">
        <v>156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68">
        <v>84</v>
      </c>
      <c r="B231" s="169" t="s">
        <v>551</v>
      </c>
      <c r="C231" s="178" t="s">
        <v>552</v>
      </c>
      <c r="D231" s="170" t="s">
        <v>239</v>
      </c>
      <c r="E231" s="171">
        <v>1</v>
      </c>
      <c r="F231" s="172"/>
      <c r="G231" s="173">
        <f>ROUND(E231*F231,2)</f>
        <v>0</v>
      </c>
      <c r="H231" s="172"/>
      <c r="I231" s="173">
        <f>ROUND(E231*H231,2)</f>
        <v>0</v>
      </c>
      <c r="J231" s="172"/>
      <c r="K231" s="173">
        <f>ROUND(E231*J231,2)</f>
        <v>0</v>
      </c>
      <c r="L231" s="173">
        <v>21</v>
      </c>
      <c r="M231" s="173">
        <f>G231*(1+L231/100)</f>
        <v>0</v>
      </c>
      <c r="N231" s="171">
        <v>0</v>
      </c>
      <c r="O231" s="171">
        <f>ROUND(E231*N231,2)</f>
        <v>0</v>
      </c>
      <c r="P231" s="171">
        <v>0</v>
      </c>
      <c r="Q231" s="171">
        <f>ROUND(E231*P231,2)</f>
        <v>0</v>
      </c>
      <c r="R231" s="173"/>
      <c r="S231" s="173" t="s">
        <v>176</v>
      </c>
      <c r="T231" s="174" t="s">
        <v>150</v>
      </c>
      <c r="U231" s="158">
        <v>0</v>
      </c>
      <c r="V231" s="158">
        <f>ROUND(E231*U231,2)</f>
        <v>0</v>
      </c>
      <c r="W231" s="158"/>
      <c r="X231" s="158" t="s">
        <v>177</v>
      </c>
      <c r="Y231" s="158" t="s">
        <v>152</v>
      </c>
      <c r="Z231" s="147"/>
      <c r="AA231" s="147"/>
      <c r="AB231" s="147"/>
      <c r="AC231" s="147"/>
      <c r="AD231" s="147"/>
      <c r="AE231" s="147"/>
      <c r="AF231" s="147"/>
      <c r="AG231" s="147" t="s">
        <v>200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54"/>
      <c r="D232" s="255"/>
      <c r="E232" s="255"/>
      <c r="F232" s="255"/>
      <c r="G232" s="255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7"/>
      <c r="AA232" s="147"/>
      <c r="AB232" s="147"/>
      <c r="AC232" s="147"/>
      <c r="AD232" s="147"/>
      <c r="AE232" s="147"/>
      <c r="AF232" s="147"/>
      <c r="AG232" s="147" t="s">
        <v>156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68">
        <v>85</v>
      </c>
      <c r="B233" s="169" t="s">
        <v>553</v>
      </c>
      <c r="C233" s="178" t="s">
        <v>554</v>
      </c>
      <c r="D233" s="170" t="s">
        <v>239</v>
      </c>
      <c r="E233" s="171">
        <v>5</v>
      </c>
      <c r="F233" s="172"/>
      <c r="G233" s="173">
        <f>ROUND(E233*F233,2)</f>
        <v>0</v>
      </c>
      <c r="H233" s="172"/>
      <c r="I233" s="173">
        <f>ROUND(E233*H233,2)</f>
        <v>0</v>
      </c>
      <c r="J233" s="172"/>
      <c r="K233" s="173">
        <f>ROUND(E233*J233,2)</f>
        <v>0</v>
      </c>
      <c r="L233" s="173">
        <v>21</v>
      </c>
      <c r="M233" s="173">
        <f>G233*(1+L233/100)</f>
        <v>0</v>
      </c>
      <c r="N233" s="171">
        <v>0</v>
      </c>
      <c r="O233" s="171">
        <f>ROUND(E233*N233,2)</f>
        <v>0</v>
      </c>
      <c r="P233" s="171">
        <v>0</v>
      </c>
      <c r="Q233" s="171">
        <f>ROUND(E233*P233,2)</f>
        <v>0</v>
      </c>
      <c r="R233" s="173"/>
      <c r="S233" s="173" t="s">
        <v>176</v>
      </c>
      <c r="T233" s="174" t="s">
        <v>150</v>
      </c>
      <c r="U233" s="158">
        <v>0</v>
      </c>
      <c r="V233" s="158">
        <f>ROUND(E233*U233,2)</f>
        <v>0</v>
      </c>
      <c r="W233" s="158"/>
      <c r="X233" s="158" t="s">
        <v>177</v>
      </c>
      <c r="Y233" s="158" t="s">
        <v>152</v>
      </c>
      <c r="Z233" s="147"/>
      <c r="AA233" s="147"/>
      <c r="AB233" s="147"/>
      <c r="AC233" s="147"/>
      <c r="AD233" s="147"/>
      <c r="AE233" s="147"/>
      <c r="AF233" s="147"/>
      <c r="AG233" s="147" t="s">
        <v>200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254"/>
      <c r="D234" s="255"/>
      <c r="E234" s="255"/>
      <c r="F234" s="255"/>
      <c r="G234" s="255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7"/>
      <c r="AA234" s="147"/>
      <c r="AB234" s="147"/>
      <c r="AC234" s="147"/>
      <c r="AD234" s="147"/>
      <c r="AE234" s="147"/>
      <c r="AF234" s="147"/>
      <c r="AG234" s="147" t="s">
        <v>156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68">
        <v>86</v>
      </c>
      <c r="B235" s="169" t="s">
        <v>555</v>
      </c>
      <c r="C235" s="178" t="s">
        <v>556</v>
      </c>
      <c r="D235" s="170" t="s">
        <v>239</v>
      </c>
      <c r="E235" s="171">
        <v>1</v>
      </c>
      <c r="F235" s="172"/>
      <c r="G235" s="173">
        <f>ROUND(E235*F235,2)</f>
        <v>0</v>
      </c>
      <c r="H235" s="172"/>
      <c r="I235" s="173">
        <f>ROUND(E235*H235,2)</f>
        <v>0</v>
      </c>
      <c r="J235" s="172"/>
      <c r="K235" s="173">
        <f>ROUND(E235*J235,2)</f>
        <v>0</v>
      </c>
      <c r="L235" s="173">
        <v>21</v>
      </c>
      <c r="M235" s="173">
        <f>G235*(1+L235/100)</f>
        <v>0</v>
      </c>
      <c r="N235" s="171">
        <v>0</v>
      </c>
      <c r="O235" s="171">
        <f>ROUND(E235*N235,2)</f>
        <v>0</v>
      </c>
      <c r="P235" s="171">
        <v>0</v>
      </c>
      <c r="Q235" s="171">
        <f>ROUND(E235*P235,2)</f>
        <v>0</v>
      </c>
      <c r="R235" s="173"/>
      <c r="S235" s="173" t="s">
        <v>176</v>
      </c>
      <c r="T235" s="174" t="s">
        <v>150</v>
      </c>
      <c r="U235" s="158">
        <v>0</v>
      </c>
      <c r="V235" s="158">
        <f>ROUND(E235*U235,2)</f>
        <v>0</v>
      </c>
      <c r="W235" s="158"/>
      <c r="X235" s="158" t="s">
        <v>177</v>
      </c>
      <c r="Y235" s="158" t="s">
        <v>152</v>
      </c>
      <c r="Z235" s="147"/>
      <c r="AA235" s="147"/>
      <c r="AB235" s="147"/>
      <c r="AC235" s="147"/>
      <c r="AD235" s="147"/>
      <c r="AE235" s="147"/>
      <c r="AF235" s="147"/>
      <c r="AG235" s="147" t="s">
        <v>200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2" x14ac:dyDescent="0.2">
      <c r="A236" s="154"/>
      <c r="B236" s="155"/>
      <c r="C236" s="254"/>
      <c r="D236" s="255"/>
      <c r="E236" s="255"/>
      <c r="F236" s="255"/>
      <c r="G236" s="255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7"/>
      <c r="AA236" s="147"/>
      <c r="AB236" s="147"/>
      <c r="AC236" s="147"/>
      <c r="AD236" s="147"/>
      <c r="AE236" s="147"/>
      <c r="AF236" s="147"/>
      <c r="AG236" s="147" t="s">
        <v>156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">
      <c r="A237" s="168">
        <v>87</v>
      </c>
      <c r="B237" s="169" t="s">
        <v>557</v>
      </c>
      <c r="C237" s="178" t="s">
        <v>558</v>
      </c>
      <c r="D237" s="170" t="s">
        <v>239</v>
      </c>
      <c r="E237" s="171">
        <v>1</v>
      </c>
      <c r="F237" s="172"/>
      <c r="G237" s="173">
        <f>ROUND(E237*F237,2)</f>
        <v>0</v>
      </c>
      <c r="H237" s="172"/>
      <c r="I237" s="173">
        <f>ROUND(E237*H237,2)</f>
        <v>0</v>
      </c>
      <c r="J237" s="172"/>
      <c r="K237" s="173">
        <f>ROUND(E237*J237,2)</f>
        <v>0</v>
      </c>
      <c r="L237" s="173">
        <v>21</v>
      </c>
      <c r="M237" s="173">
        <f>G237*(1+L237/100)</f>
        <v>0</v>
      </c>
      <c r="N237" s="171">
        <v>0</v>
      </c>
      <c r="O237" s="171">
        <f>ROUND(E237*N237,2)</f>
        <v>0</v>
      </c>
      <c r="P237" s="171">
        <v>0</v>
      </c>
      <c r="Q237" s="171">
        <f>ROUND(E237*P237,2)</f>
        <v>0</v>
      </c>
      <c r="R237" s="173"/>
      <c r="S237" s="173" t="s">
        <v>176</v>
      </c>
      <c r="T237" s="174" t="s">
        <v>150</v>
      </c>
      <c r="U237" s="158">
        <v>0</v>
      </c>
      <c r="V237" s="158">
        <f>ROUND(E237*U237,2)</f>
        <v>0</v>
      </c>
      <c r="W237" s="158"/>
      <c r="X237" s="158" t="s">
        <v>177</v>
      </c>
      <c r="Y237" s="158" t="s">
        <v>152</v>
      </c>
      <c r="Z237" s="147"/>
      <c r="AA237" s="147"/>
      <c r="AB237" s="147"/>
      <c r="AC237" s="147"/>
      <c r="AD237" s="147"/>
      <c r="AE237" s="147"/>
      <c r="AF237" s="147"/>
      <c r="AG237" s="147" t="s">
        <v>200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2" x14ac:dyDescent="0.2">
      <c r="A238" s="154"/>
      <c r="B238" s="155"/>
      <c r="C238" s="254"/>
      <c r="D238" s="255"/>
      <c r="E238" s="255"/>
      <c r="F238" s="255"/>
      <c r="G238" s="255"/>
      <c r="H238" s="158"/>
      <c r="I238" s="158"/>
      <c r="J238" s="158"/>
      <c r="K238" s="158"/>
      <c r="L238" s="158"/>
      <c r="M238" s="158"/>
      <c r="N238" s="157"/>
      <c r="O238" s="157"/>
      <c r="P238" s="157"/>
      <c r="Q238" s="157"/>
      <c r="R238" s="158"/>
      <c r="S238" s="158"/>
      <c r="T238" s="158"/>
      <c r="U238" s="158"/>
      <c r="V238" s="158"/>
      <c r="W238" s="158"/>
      <c r="X238" s="158"/>
      <c r="Y238" s="158"/>
      <c r="Z238" s="147"/>
      <c r="AA238" s="147"/>
      <c r="AB238" s="147"/>
      <c r="AC238" s="147"/>
      <c r="AD238" s="147"/>
      <c r="AE238" s="147"/>
      <c r="AF238" s="147"/>
      <c r="AG238" s="147" t="s">
        <v>156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68">
        <v>88</v>
      </c>
      <c r="B239" s="169" t="s">
        <v>559</v>
      </c>
      <c r="C239" s="178" t="s">
        <v>560</v>
      </c>
      <c r="D239" s="170" t="s">
        <v>239</v>
      </c>
      <c r="E239" s="171">
        <v>5</v>
      </c>
      <c r="F239" s="172"/>
      <c r="G239" s="173">
        <f>ROUND(E239*F239,2)</f>
        <v>0</v>
      </c>
      <c r="H239" s="172"/>
      <c r="I239" s="173">
        <f>ROUND(E239*H239,2)</f>
        <v>0</v>
      </c>
      <c r="J239" s="172"/>
      <c r="K239" s="173">
        <f>ROUND(E239*J239,2)</f>
        <v>0</v>
      </c>
      <c r="L239" s="173">
        <v>21</v>
      </c>
      <c r="M239" s="173">
        <f>G239*(1+L239/100)</f>
        <v>0</v>
      </c>
      <c r="N239" s="171">
        <v>0</v>
      </c>
      <c r="O239" s="171">
        <f>ROUND(E239*N239,2)</f>
        <v>0</v>
      </c>
      <c r="P239" s="171">
        <v>0</v>
      </c>
      <c r="Q239" s="171">
        <f>ROUND(E239*P239,2)</f>
        <v>0</v>
      </c>
      <c r="R239" s="173"/>
      <c r="S239" s="173" t="s">
        <v>176</v>
      </c>
      <c r="T239" s="174" t="s">
        <v>150</v>
      </c>
      <c r="U239" s="158">
        <v>0</v>
      </c>
      <c r="V239" s="158">
        <f>ROUND(E239*U239,2)</f>
        <v>0</v>
      </c>
      <c r="W239" s="158"/>
      <c r="X239" s="158" t="s">
        <v>355</v>
      </c>
      <c r="Y239" s="158" t="s">
        <v>152</v>
      </c>
      <c r="Z239" s="147"/>
      <c r="AA239" s="147"/>
      <c r="AB239" s="147"/>
      <c r="AC239" s="147"/>
      <c r="AD239" s="147"/>
      <c r="AE239" s="147"/>
      <c r="AF239" s="147"/>
      <c r="AG239" s="147" t="s">
        <v>356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2" x14ac:dyDescent="0.2">
      <c r="A240" s="154"/>
      <c r="B240" s="155"/>
      <c r="C240" s="254"/>
      <c r="D240" s="255"/>
      <c r="E240" s="255"/>
      <c r="F240" s="255"/>
      <c r="G240" s="255"/>
      <c r="H240" s="158"/>
      <c r="I240" s="158"/>
      <c r="J240" s="158"/>
      <c r="K240" s="158"/>
      <c r="L240" s="158"/>
      <c r="M240" s="158"/>
      <c r="N240" s="157"/>
      <c r="O240" s="157"/>
      <c r="P240" s="157"/>
      <c r="Q240" s="157"/>
      <c r="R240" s="158"/>
      <c r="S240" s="158"/>
      <c r="T240" s="158"/>
      <c r="U240" s="158"/>
      <c r="V240" s="158"/>
      <c r="W240" s="158"/>
      <c r="X240" s="158"/>
      <c r="Y240" s="158"/>
      <c r="Z240" s="147"/>
      <c r="AA240" s="147"/>
      <c r="AB240" s="147"/>
      <c r="AC240" s="147"/>
      <c r="AD240" s="147"/>
      <c r="AE240" s="147"/>
      <c r="AF240" s="147"/>
      <c r="AG240" s="147" t="s">
        <v>156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68">
        <v>89</v>
      </c>
      <c r="B241" s="169" t="s">
        <v>561</v>
      </c>
      <c r="C241" s="178" t="s">
        <v>562</v>
      </c>
      <c r="D241" s="170" t="s">
        <v>239</v>
      </c>
      <c r="E241" s="171">
        <v>1</v>
      </c>
      <c r="F241" s="172"/>
      <c r="G241" s="173">
        <f>ROUND(E241*F241,2)</f>
        <v>0</v>
      </c>
      <c r="H241" s="172"/>
      <c r="I241" s="173">
        <f>ROUND(E241*H241,2)</f>
        <v>0</v>
      </c>
      <c r="J241" s="172"/>
      <c r="K241" s="173">
        <f>ROUND(E241*J241,2)</f>
        <v>0</v>
      </c>
      <c r="L241" s="173">
        <v>21</v>
      </c>
      <c r="M241" s="173">
        <f>G241*(1+L241/100)</f>
        <v>0</v>
      </c>
      <c r="N241" s="171">
        <v>0</v>
      </c>
      <c r="O241" s="171">
        <f>ROUND(E241*N241,2)</f>
        <v>0</v>
      </c>
      <c r="P241" s="171">
        <v>0</v>
      </c>
      <c r="Q241" s="171">
        <f>ROUND(E241*P241,2)</f>
        <v>0</v>
      </c>
      <c r="R241" s="173"/>
      <c r="S241" s="173" t="s">
        <v>176</v>
      </c>
      <c r="T241" s="174" t="s">
        <v>150</v>
      </c>
      <c r="U241" s="158">
        <v>0</v>
      </c>
      <c r="V241" s="158">
        <f>ROUND(E241*U241,2)</f>
        <v>0</v>
      </c>
      <c r="W241" s="158"/>
      <c r="X241" s="158" t="s">
        <v>355</v>
      </c>
      <c r="Y241" s="158" t="s">
        <v>152</v>
      </c>
      <c r="Z241" s="147"/>
      <c r="AA241" s="147"/>
      <c r="AB241" s="147"/>
      <c r="AC241" s="147"/>
      <c r="AD241" s="147"/>
      <c r="AE241" s="147"/>
      <c r="AF241" s="147"/>
      <c r="AG241" s="147" t="s">
        <v>356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">
      <c r="A242" s="154"/>
      <c r="B242" s="155"/>
      <c r="C242" s="254"/>
      <c r="D242" s="255"/>
      <c r="E242" s="255"/>
      <c r="F242" s="255"/>
      <c r="G242" s="255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7"/>
      <c r="AA242" s="147"/>
      <c r="AB242" s="147"/>
      <c r="AC242" s="147"/>
      <c r="AD242" s="147"/>
      <c r="AE242" s="147"/>
      <c r="AF242" s="147"/>
      <c r="AG242" s="147" t="s">
        <v>156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x14ac:dyDescent="0.2">
      <c r="A243" s="161" t="s">
        <v>144</v>
      </c>
      <c r="B243" s="162" t="s">
        <v>101</v>
      </c>
      <c r="C243" s="177" t="s">
        <v>102</v>
      </c>
      <c r="D243" s="163"/>
      <c r="E243" s="164"/>
      <c r="F243" s="165"/>
      <c r="G243" s="165">
        <f>SUMIF(AG244:AG267,"&lt;&gt;NOR",G244:G267)</f>
        <v>0</v>
      </c>
      <c r="H243" s="165"/>
      <c r="I243" s="165">
        <f>SUM(I244:I267)</f>
        <v>0</v>
      </c>
      <c r="J243" s="165"/>
      <c r="K243" s="165">
        <f>SUM(K244:K267)</f>
        <v>0</v>
      </c>
      <c r="L243" s="165"/>
      <c r="M243" s="165">
        <f>SUM(M244:M267)</f>
        <v>0</v>
      </c>
      <c r="N243" s="164"/>
      <c r="O243" s="164">
        <f>SUM(O244:O267)</f>
        <v>0</v>
      </c>
      <c r="P243" s="164"/>
      <c r="Q243" s="164">
        <f>SUM(Q244:Q267)</f>
        <v>0</v>
      </c>
      <c r="R243" s="165"/>
      <c r="S243" s="165"/>
      <c r="T243" s="166"/>
      <c r="U243" s="160"/>
      <c r="V243" s="160">
        <f>SUM(V244:V267)</f>
        <v>0</v>
      </c>
      <c r="W243" s="160"/>
      <c r="X243" s="160"/>
      <c r="Y243" s="160"/>
      <c r="AG243" t="s">
        <v>145</v>
      </c>
    </row>
    <row r="244" spans="1:60" outlineLevel="1" x14ac:dyDescent="0.2">
      <c r="A244" s="168">
        <v>90</v>
      </c>
      <c r="B244" s="169" t="s">
        <v>563</v>
      </c>
      <c r="C244" s="178" t="s">
        <v>564</v>
      </c>
      <c r="D244" s="170" t="s">
        <v>239</v>
      </c>
      <c r="E244" s="171">
        <v>1</v>
      </c>
      <c r="F244" s="172"/>
      <c r="G244" s="173">
        <f>ROUND(E244*F244,2)</f>
        <v>0</v>
      </c>
      <c r="H244" s="172"/>
      <c r="I244" s="173">
        <f>ROUND(E244*H244,2)</f>
        <v>0</v>
      </c>
      <c r="J244" s="172"/>
      <c r="K244" s="173">
        <f>ROUND(E244*J244,2)</f>
        <v>0</v>
      </c>
      <c r="L244" s="173">
        <v>21</v>
      </c>
      <c r="M244" s="173">
        <f>G244*(1+L244/100)</f>
        <v>0</v>
      </c>
      <c r="N244" s="171">
        <v>0</v>
      </c>
      <c r="O244" s="171">
        <f>ROUND(E244*N244,2)</f>
        <v>0</v>
      </c>
      <c r="P244" s="171">
        <v>0</v>
      </c>
      <c r="Q244" s="171">
        <f>ROUND(E244*P244,2)</f>
        <v>0</v>
      </c>
      <c r="R244" s="173"/>
      <c r="S244" s="173" t="s">
        <v>176</v>
      </c>
      <c r="T244" s="174" t="s">
        <v>150</v>
      </c>
      <c r="U244" s="158">
        <v>0</v>
      </c>
      <c r="V244" s="158">
        <f>ROUND(E244*U244,2)</f>
        <v>0</v>
      </c>
      <c r="W244" s="158"/>
      <c r="X244" s="158" t="s">
        <v>177</v>
      </c>
      <c r="Y244" s="158" t="s">
        <v>152</v>
      </c>
      <c r="Z244" s="147"/>
      <c r="AA244" s="147"/>
      <c r="AB244" s="147"/>
      <c r="AC244" s="147"/>
      <c r="AD244" s="147"/>
      <c r="AE244" s="147"/>
      <c r="AF244" s="147"/>
      <c r="AG244" s="147" t="s">
        <v>200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254"/>
      <c r="D245" s="255"/>
      <c r="E245" s="255"/>
      <c r="F245" s="255"/>
      <c r="G245" s="255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7"/>
      <c r="AA245" s="147"/>
      <c r="AB245" s="147"/>
      <c r="AC245" s="147"/>
      <c r="AD245" s="147"/>
      <c r="AE245" s="147"/>
      <c r="AF245" s="147"/>
      <c r="AG245" s="147" t="s">
        <v>156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68">
        <v>91</v>
      </c>
      <c r="B246" s="169" t="s">
        <v>565</v>
      </c>
      <c r="C246" s="178" t="s">
        <v>566</v>
      </c>
      <c r="D246" s="170" t="s">
        <v>239</v>
      </c>
      <c r="E246" s="171">
        <v>1</v>
      </c>
      <c r="F246" s="172"/>
      <c r="G246" s="173">
        <f>ROUND(E246*F246,2)</f>
        <v>0</v>
      </c>
      <c r="H246" s="172"/>
      <c r="I246" s="173">
        <f>ROUND(E246*H246,2)</f>
        <v>0</v>
      </c>
      <c r="J246" s="172"/>
      <c r="K246" s="173">
        <f>ROUND(E246*J246,2)</f>
        <v>0</v>
      </c>
      <c r="L246" s="173">
        <v>21</v>
      </c>
      <c r="M246" s="173">
        <f>G246*(1+L246/100)</f>
        <v>0</v>
      </c>
      <c r="N246" s="171">
        <v>0</v>
      </c>
      <c r="O246" s="171">
        <f>ROUND(E246*N246,2)</f>
        <v>0</v>
      </c>
      <c r="P246" s="171">
        <v>0</v>
      </c>
      <c r="Q246" s="171">
        <f>ROUND(E246*P246,2)</f>
        <v>0</v>
      </c>
      <c r="R246" s="173"/>
      <c r="S246" s="173" t="s">
        <v>176</v>
      </c>
      <c r="T246" s="174" t="s">
        <v>150</v>
      </c>
      <c r="U246" s="158">
        <v>0</v>
      </c>
      <c r="V246" s="158">
        <f>ROUND(E246*U246,2)</f>
        <v>0</v>
      </c>
      <c r="W246" s="158"/>
      <c r="X246" s="158" t="s">
        <v>177</v>
      </c>
      <c r="Y246" s="158" t="s">
        <v>152</v>
      </c>
      <c r="Z246" s="147"/>
      <c r="AA246" s="147"/>
      <c r="AB246" s="147"/>
      <c r="AC246" s="147"/>
      <c r="AD246" s="147"/>
      <c r="AE246" s="147"/>
      <c r="AF246" s="147"/>
      <c r="AG246" s="147" t="s">
        <v>200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">
      <c r="A247" s="154"/>
      <c r="B247" s="155"/>
      <c r="C247" s="254"/>
      <c r="D247" s="255"/>
      <c r="E247" s="255"/>
      <c r="F247" s="255"/>
      <c r="G247" s="255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7"/>
      <c r="AA247" s="147"/>
      <c r="AB247" s="147"/>
      <c r="AC247" s="147"/>
      <c r="AD247" s="147"/>
      <c r="AE247" s="147"/>
      <c r="AF247" s="147"/>
      <c r="AG247" s="147" t="s">
        <v>156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68">
        <v>92</v>
      </c>
      <c r="B248" s="169" t="s">
        <v>567</v>
      </c>
      <c r="C248" s="178" t="s">
        <v>568</v>
      </c>
      <c r="D248" s="170" t="s">
        <v>239</v>
      </c>
      <c r="E248" s="171">
        <v>1</v>
      </c>
      <c r="F248" s="172"/>
      <c r="G248" s="173">
        <f>ROUND(E248*F248,2)</f>
        <v>0</v>
      </c>
      <c r="H248" s="172"/>
      <c r="I248" s="173">
        <f>ROUND(E248*H248,2)</f>
        <v>0</v>
      </c>
      <c r="J248" s="172"/>
      <c r="K248" s="173">
        <f>ROUND(E248*J248,2)</f>
        <v>0</v>
      </c>
      <c r="L248" s="173">
        <v>21</v>
      </c>
      <c r="M248" s="173">
        <f>G248*(1+L248/100)</f>
        <v>0</v>
      </c>
      <c r="N248" s="171">
        <v>0</v>
      </c>
      <c r="O248" s="171">
        <f>ROUND(E248*N248,2)</f>
        <v>0</v>
      </c>
      <c r="P248" s="171">
        <v>0</v>
      </c>
      <c r="Q248" s="171">
        <f>ROUND(E248*P248,2)</f>
        <v>0</v>
      </c>
      <c r="R248" s="173"/>
      <c r="S248" s="173" t="s">
        <v>176</v>
      </c>
      <c r="T248" s="174" t="s">
        <v>150</v>
      </c>
      <c r="U248" s="158">
        <v>0</v>
      </c>
      <c r="V248" s="158">
        <f>ROUND(E248*U248,2)</f>
        <v>0</v>
      </c>
      <c r="W248" s="158"/>
      <c r="X248" s="158" t="s">
        <v>177</v>
      </c>
      <c r="Y248" s="158" t="s">
        <v>152</v>
      </c>
      <c r="Z248" s="147"/>
      <c r="AA248" s="147"/>
      <c r="AB248" s="147"/>
      <c r="AC248" s="147"/>
      <c r="AD248" s="147"/>
      <c r="AE248" s="147"/>
      <c r="AF248" s="147"/>
      <c r="AG248" s="147" t="s">
        <v>200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">
      <c r="A249" s="154"/>
      <c r="B249" s="155"/>
      <c r="C249" s="254"/>
      <c r="D249" s="255"/>
      <c r="E249" s="255"/>
      <c r="F249" s="255"/>
      <c r="G249" s="255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7"/>
      <c r="AA249" s="147"/>
      <c r="AB249" s="147"/>
      <c r="AC249" s="147"/>
      <c r="AD249" s="147"/>
      <c r="AE249" s="147"/>
      <c r="AF249" s="147"/>
      <c r="AG249" s="147" t="s">
        <v>156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">
      <c r="A250" s="168">
        <v>93</v>
      </c>
      <c r="B250" s="169" t="s">
        <v>569</v>
      </c>
      <c r="C250" s="178" t="s">
        <v>570</v>
      </c>
      <c r="D250" s="170" t="s">
        <v>239</v>
      </c>
      <c r="E250" s="171">
        <v>3</v>
      </c>
      <c r="F250" s="172"/>
      <c r="G250" s="173">
        <f>ROUND(E250*F250,2)</f>
        <v>0</v>
      </c>
      <c r="H250" s="172"/>
      <c r="I250" s="173">
        <f>ROUND(E250*H250,2)</f>
        <v>0</v>
      </c>
      <c r="J250" s="172"/>
      <c r="K250" s="173">
        <f>ROUND(E250*J250,2)</f>
        <v>0</v>
      </c>
      <c r="L250" s="173">
        <v>21</v>
      </c>
      <c r="M250" s="173">
        <f>G250*(1+L250/100)</f>
        <v>0</v>
      </c>
      <c r="N250" s="171">
        <v>0</v>
      </c>
      <c r="O250" s="171">
        <f>ROUND(E250*N250,2)</f>
        <v>0</v>
      </c>
      <c r="P250" s="171">
        <v>0</v>
      </c>
      <c r="Q250" s="171">
        <f>ROUND(E250*P250,2)</f>
        <v>0</v>
      </c>
      <c r="R250" s="173"/>
      <c r="S250" s="173" t="s">
        <v>176</v>
      </c>
      <c r="T250" s="174" t="s">
        <v>150</v>
      </c>
      <c r="U250" s="158">
        <v>0</v>
      </c>
      <c r="V250" s="158">
        <f>ROUND(E250*U250,2)</f>
        <v>0</v>
      </c>
      <c r="W250" s="158"/>
      <c r="X250" s="158" t="s">
        <v>177</v>
      </c>
      <c r="Y250" s="158" t="s">
        <v>152</v>
      </c>
      <c r="Z250" s="147"/>
      <c r="AA250" s="147"/>
      <c r="AB250" s="147"/>
      <c r="AC250" s="147"/>
      <c r="AD250" s="147"/>
      <c r="AE250" s="147"/>
      <c r="AF250" s="147"/>
      <c r="AG250" s="147" t="s">
        <v>200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">
      <c r="A251" s="154"/>
      <c r="B251" s="155"/>
      <c r="C251" s="254"/>
      <c r="D251" s="255"/>
      <c r="E251" s="255"/>
      <c r="F251" s="255"/>
      <c r="G251" s="255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7"/>
      <c r="AA251" s="147"/>
      <c r="AB251" s="147"/>
      <c r="AC251" s="147"/>
      <c r="AD251" s="147"/>
      <c r="AE251" s="147"/>
      <c r="AF251" s="147"/>
      <c r="AG251" s="147" t="s">
        <v>156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68">
        <v>94</v>
      </c>
      <c r="B252" s="169" t="s">
        <v>571</v>
      </c>
      <c r="C252" s="178" t="s">
        <v>572</v>
      </c>
      <c r="D252" s="170" t="s">
        <v>239</v>
      </c>
      <c r="E252" s="171">
        <v>2</v>
      </c>
      <c r="F252" s="172"/>
      <c r="G252" s="173">
        <f>ROUND(E252*F252,2)</f>
        <v>0</v>
      </c>
      <c r="H252" s="172"/>
      <c r="I252" s="173">
        <f>ROUND(E252*H252,2)</f>
        <v>0</v>
      </c>
      <c r="J252" s="172"/>
      <c r="K252" s="173">
        <f>ROUND(E252*J252,2)</f>
        <v>0</v>
      </c>
      <c r="L252" s="173">
        <v>21</v>
      </c>
      <c r="M252" s="173">
        <f>G252*(1+L252/100)</f>
        <v>0</v>
      </c>
      <c r="N252" s="171">
        <v>0</v>
      </c>
      <c r="O252" s="171">
        <f>ROUND(E252*N252,2)</f>
        <v>0</v>
      </c>
      <c r="P252" s="171">
        <v>0</v>
      </c>
      <c r="Q252" s="171">
        <f>ROUND(E252*P252,2)</f>
        <v>0</v>
      </c>
      <c r="R252" s="173"/>
      <c r="S252" s="173" t="s">
        <v>176</v>
      </c>
      <c r="T252" s="174" t="s">
        <v>150</v>
      </c>
      <c r="U252" s="158">
        <v>0</v>
      </c>
      <c r="V252" s="158">
        <f>ROUND(E252*U252,2)</f>
        <v>0</v>
      </c>
      <c r="W252" s="158"/>
      <c r="X252" s="158" t="s">
        <v>177</v>
      </c>
      <c r="Y252" s="158" t="s">
        <v>152</v>
      </c>
      <c r="Z252" s="147"/>
      <c r="AA252" s="147"/>
      <c r="AB252" s="147"/>
      <c r="AC252" s="147"/>
      <c r="AD252" s="147"/>
      <c r="AE252" s="147"/>
      <c r="AF252" s="147"/>
      <c r="AG252" s="147" t="s">
        <v>200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2" x14ac:dyDescent="0.2">
      <c r="A253" s="154"/>
      <c r="B253" s="155"/>
      <c r="C253" s="254"/>
      <c r="D253" s="255"/>
      <c r="E253" s="255"/>
      <c r="F253" s="255"/>
      <c r="G253" s="255"/>
      <c r="H253" s="158"/>
      <c r="I253" s="158"/>
      <c r="J253" s="158"/>
      <c r="K253" s="158"/>
      <c r="L253" s="158"/>
      <c r="M253" s="158"/>
      <c r="N253" s="157"/>
      <c r="O253" s="157"/>
      <c r="P253" s="157"/>
      <c r="Q253" s="157"/>
      <c r="R253" s="158"/>
      <c r="S253" s="158"/>
      <c r="T253" s="158"/>
      <c r="U253" s="158"/>
      <c r="V253" s="158"/>
      <c r="W253" s="158"/>
      <c r="X253" s="158"/>
      <c r="Y253" s="158"/>
      <c r="Z253" s="147"/>
      <c r="AA253" s="147"/>
      <c r="AB253" s="147"/>
      <c r="AC253" s="147"/>
      <c r="AD253" s="147"/>
      <c r="AE253" s="147"/>
      <c r="AF253" s="147"/>
      <c r="AG253" s="147" t="s">
        <v>156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">
      <c r="A254" s="168">
        <v>95</v>
      </c>
      <c r="B254" s="169" t="s">
        <v>573</v>
      </c>
      <c r="C254" s="178" t="s">
        <v>574</v>
      </c>
      <c r="D254" s="170" t="s">
        <v>239</v>
      </c>
      <c r="E254" s="171">
        <v>1</v>
      </c>
      <c r="F254" s="172"/>
      <c r="G254" s="173">
        <f>ROUND(E254*F254,2)</f>
        <v>0</v>
      </c>
      <c r="H254" s="172"/>
      <c r="I254" s="173">
        <f>ROUND(E254*H254,2)</f>
        <v>0</v>
      </c>
      <c r="J254" s="172"/>
      <c r="K254" s="173">
        <f>ROUND(E254*J254,2)</f>
        <v>0</v>
      </c>
      <c r="L254" s="173">
        <v>21</v>
      </c>
      <c r="M254" s="173">
        <f>G254*(1+L254/100)</f>
        <v>0</v>
      </c>
      <c r="N254" s="171">
        <v>0</v>
      </c>
      <c r="O254" s="171">
        <f>ROUND(E254*N254,2)</f>
        <v>0</v>
      </c>
      <c r="P254" s="171">
        <v>0</v>
      </c>
      <c r="Q254" s="171">
        <f>ROUND(E254*P254,2)</f>
        <v>0</v>
      </c>
      <c r="R254" s="173"/>
      <c r="S254" s="173" t="s">
        <v>176</v>
      </c>
      <c r="T254" s="174" t="s">
        <v>150</v>
      </c>
      <c r="U254" s="158">
        <v>0</v>
      </c>
      <c r="V254" s="158">
        <f>ROUND(E254*U254,2)</f>
        <v>0</v>
      </c>
      <c r="W254" s="158"/>
      <c r="X254" s="158" t="s">
        <v>177</v>
      </c>
      <c r="Y254" s="158" t="s">
        <v>152</v>
      </c>
      <c r="Z254" s="147"/>
      <c r="AA254" s="147"/>
      <c r="AB254" s="147"/>
      <c r="AC254" s="147"/>
      <c r="AD254" s="147"/>
      <c r="AE254" s="147"/>
      <c r="AF254" s="147"/>
      <c r="AG254" s="147" t="s">
        <v>200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">
      <c r="A255" s="154"/>
      <c r="B255" s="155"/>
      <c r="C255" s="254"/>
      <c r="D255" s="255"/>
      <c r="E255" s="255"/>
      <c r="F255" s="255"/>
      <c r="G255" s="255"/>
      <c r="H255" s="158"/>
      <c r="I255" s="158"/>
      <c r="J255" s="158"/>
      <c r="K255" s="158"/>
      <c r="L255" s="158"/>
      <c r="M255" s="158"/>
      <c r="N255" s="157"/>
      <c r="O255" s="157"/>
      <c r="P255" s="157"/>
      <c r="Q255" s="157"/>
      <c r="R255" s="158"/>
      <c r="S255" s="158"/>
      <c r="T255" s="158"/>
      <c r="U255" s="158"/>
      <c r="V255" s="158"/>
      <c r="W255" s="158"/>
      <c r="X255" s="158"/>
      <c r="Y255" s="158"/>
      <c r="Z255" s="147"/>
      <c r="AA255" s="147"/>
      <c r="AB255" s="147"/>
      <c r="AC255" s="147"/>
      <c r="AD255" s="147"/>
      <c r="AE255" s="147"/>
      <c r="AF255" s="147"/>
      <c r="AG255" s="147" t="s">
        <v>156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">
      <c r="A256" s="168">
        <v>96</v>
      </c>
      <c r="B256" s="169" t="s">
        <v>575</v>
      </c>
      <c r="C256" s="178" t="s">
        <v>576</v>
      </c>
      <c r="D256" s="170" t="s">
        <v>239</v>
      </c>
      <c r="E256" s="171">
        <v>3</v>
      </c>
      <c r="F256" s="172"/>
      <c r="G256" s="173">
        <f>ROUND(E256*F256,2)</f>
        <v>0</v>
      </c>
      <c r="H256" s="172"/>
      <c r="I256" s="173">
        <f>ROUND(E256*H256,2)</f>
        <v>0</v>
      </c>
      <c r="J256" s="172"/>
      <c r="K256" s="173">
        <f>ROUND(E256*J256,2)</f>
        <v>0</v>
      </c>
      <c r="L256" s="173">
        <v>21</v>
      </c>
      <c r="M256" s="173">
        <f>G256*(1+L256/100)</f>
        <v>0</v>
      </c>
      <c r="N256" s="171">
        <v>0</v>
      </c>
      <c r="O256" s="171">
        <f>ROUND(E256*N256,2)</f>
        <v>0</v>
      </c>
      <c r="P256" s="171">
        <v>0</v>
      </c>
      <c r="Q256" s="171">
        <f>ROUND(E256*P256,2)</f>
        <v>0</v>
      </c>
      <c r="R256" s="173"/>
      <c r="S256" s="173" t="s">
        <v>176</v>
      </c>
      <c r="T256" s="174" t="s">
        <v>150</v>
      </c>
      <c r="U256" s="158">
        <v>0</v>
      </c>
      <c r="V256" s="158">
        <f>ROUND(E256*U256,2)</f>
        <v>0</v>
      </c>
      <c r="W256" s="158"/>
      <c r="X256" s="158" t="s">
        <v>177</v>
      </c>
      <c r="Y256" s="158" t="s">
        <v>152</v>
      </c>
      <c r="Z256" s="147"/>
      <c r="AA256" s="147"/>
      <c r="AB256" s="147"/>
      <c r="AC256" s="147"/>
      <c r="AD256" s="147"/>
      <c r="AE256" s="147"/>
      <c r="AF256" s="147"/>
      <c r="AG256" s="147" t="s">
        <v>200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 x14ac:dyDescent="0.2">
      <c r="A257" s="154"/>
      <c r="B257" s="155"/>
      <c r="C257" s="254"/>
      <c r="D257" s="255"/>
      <c r="E257" s="255"/>
      <c r="F257" s="255"/>
      <c r="G257" s="255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7"/>
      <c r="AA257" s="147"/>
      <c r="AB257" s="147"/>
      <c r="AC257" s="147"/>
      <c r="AD257" s="147"/>
      <c r="AE257" s="147"/>
      <c r="AF257" s="147"/>
      <c r="AG257" s="147" t="s">
        <v>156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">
      <c r="A258" s="168">
        <v>97</v>
      </c>
      <c r="B258" s="169" t="s">
        <v>577</v>
      </c>
      <c r="C258" s="178" t="s">
        <v>578</v>
      </c>
      <c r="D258" s="170" t="s">
        <v>239</v>
      </c>
      <c r="E258" s="171">
        <v>22</v>
      </c>
      <c r="F258" s="172"/>
      <c r="G258" s="173">
        <f>ROUND(E258*F258,2)</f>
        <v>0</v>
      </c>
      <c r="H258" s="172"/>
      <c r="I258" s="173">
        <f>ROUND(E258*H258,2)</f>
        <v>0</v>
      </c>
      <c r="J258" s="172"/>
      <c r="K258" s="173">
        <f>ROUND(E258*J258,2)</f>
        <v>0</v>
      </c>
      <c r="L258" s="173">
        <v>21</v>
      </c>
      <c r="M258" s="173">
        <f>G258*(1+L258/100)</f>
        <v>0</v>
      </c>
      <c r="N258" s="171">
        <v>0</v>
      </c>
      <c r="O258" s="171">
        <f>ROUND(E258*N258,2)</f>
        <v>0</v>
      </c>
      <c r="P258" s="171">
        <v>0</v>
      </c>
      <c r="Q258" s="171">
        <f>ROUND(E258*P258,2)</f>
        <v>0</v>
      </c>
      <c r="R258" s="173"/>
      <c r="S258" s="173" t="s">
        <v>176</v>
      </c>
      <c r="T258" s="174" t="s">
        <v>150</v>
      </c>
      <c r="U258" s="158">
        <v>0</v>
      </c>
      <c r="V258" s="158">
        <f>ROUND(E258*U258,2)</f>
        <v>0</v>
      </c>
      <c r="W258" s="158"/>
      <c r="X258" s="158" t="s">
        <v>177</v>
      </c>
      <c r="Y258" s="158" t="s">
        <v>152</v>
      </c>
      <c r="Z258" s="147"/>
      <c r="AA258" s="147"/>
      <c r="AB258" s="147"/>
      <c r="AC258" s="147"/>
      <c r="AD258" s="147"/>
      <c r="AE258" s="147"/>
      <c r="AF258" s="147"/>
      <c r="AG258" s="147" t="s">
        <v>200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254"/>
      <c r="D259" s="255"/>
      <c r="E259" s="255"/>
      <c r="F259" s="255"/>
      <c r="G259" s="255"/>
      <c r="H259" s="158"/>
      <c r="I259" s="158"/>
      <c r="J259" s="158"/>
      <c r="K259" s="158"/>
      <c r="L259" s="158"/>
      <c r="M259" s="158"/>
      <c r="N259" s="157"/>
      <c r="O259" s="157"/>
      <c r="P259" s="157"/>
      <c r="Q259" s="157"/>
      <c r="R259" s="158"/>
      <c r="S259" s="158"/>
      <c r="T259" s="158"/>
      <c r="U259" s="158"/>
      <c r="V259" s="158"/>
      <c r="W259" s="158"/>
      <c r="X259" s="158"/>
      <c r="Y259" s="158"/>
      <c r="Z259" s="147"/>
      <c r="AA259" s="147"/>
      <c r="AB259" s="147"/>
      <c r="AC259" s="147"/>
      <c r="AD259" s="147"/>
      <c r="AE259" s="147"/>
      <c r="AF259" s="147"/>
      <c r="AG259" s="147" t="s">
        <v>156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68">
        <v>98</v>
      </c>
      <c r="B260" s="169" t="s">
        <v>579</v>
      </c>
      <c r="C260" s="178" t="s">
        <v>580</v>
      </c>
      <c r="D260" s="170" t="s">
        <v>239</v>
      </c>
      <c r="E260" s="171">
        <v>1</v>
      </c>
      <c r="F260" s="172"/>
      <c r="G260" s="173">
        <f>ROUND(E260*F260,2)</f>
        <v>0</v>
      </c>
      <c r="H260" s="172"/>
      <c r="I260" s="173">
        <f>ROUND(E260*H260,2)</f>
        <v>0</v>
      </c>
      <c r="J260" s="172"/>
      <c r="K260" s="173">
        <f>ROUND(E260*J260,2)</f>
        <v>0</v>
      </c>
      <c r="L260" s="173">
        <v>21</v>
      </c>
      <c r="M260" s="173">
        <f>G260*(1+L260/100)</f>
        <v>0</v>
      </c>
      <c r="N260" s="171">
        <v>0</v>
      </c>
      <c r="O260" s="171">
        <f>ROUND(E260*N260,2)</f>
        <v>0</v>
      </c>
      <c r="P260" s="171">
        <v>0</v>
      </c>
      <c r="Q260" s="171">
        <f>ROUND(E260*P260,2)</f>
        <v>0</v>
      </c>
      <c r="R260" s="173"/>
      <c r="S260" s="173" t="s">
        <v>176</v>
      </c>
      <c r="T260" s="174" t="s">
        <v>150</v>
      </c>
      <c r="U260" s="158">
        <v>0</v>
      </c>
      <c r="V260" s="158">
        <f>ROUND(E260*U260,2)</f>
        <v>0</v>
      </c>
      <c r="W260" s="158"/>
      <c r="X260" s="158" t="s">
        <v>177</v>
      </c>
      <c r="Y260" s="158" t="s">
        <v>152</v>
      </c>
      <c r="Z260" s="147"/>
      <c r="AA260" s="147"/>
      <c r="AB260" s="147"/>
      <c r="AC260" s="147"/>
      <c r="AD260" s="147"/>
      <c r="AE260" s="147"/>
      <c r="AF260" s="147"/>
      <c r="AG260" s="147" t="s">
        <v>200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2" x14ac:dyDescent="0.2">
      <c r="A261" s="154"/>
      <c r="B261" s="155"/>
      <c r="C261" s="254"/>
      <c r="D261" s="255"/>
      <c r="E261" s="255"/>
      <c r="F261" s="255"/>
      <c r="G261" s="255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7"/>
      <c r="AA261" s="147"/>
      <c r="AB261" s="147"/>
      <c r="AC261" s="147"/>
      <c r="AD261" s="147"/>
      <c r="AE261" s="147"/>
      <c r="AF261" s="147"/>
      <c r="AG261" s="147" t="s">
        <v>156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68">
        <v>99</v>
      </c>
      <c r="B262" s="169" t="s">
        <v>581</v>
      </c>
      <c r="C262" s="178" t="s">
        <v>582</v>
      </c>
      <c r="D262" s="170" t="s">
        <v>239</v>
      </c>
      <c r="E262" s="171">
        <v>1</v>
      </c>
      <c r="F262" s="172"/>
      <c r="G262" s="173">
        <f>ROUND(E262*F262,2)</f>
        <v>0</v>
      </c>
      <c r="H262" s="172"/>
      <c r="I262" s="173">
        <f>ROUND(E262*H262,2)</f>
        <v>0</v>
      </c>
      <c r="J262" s="172"/>
      <c r="K262" s="173">
        <f>ROUND(E262*J262,2)</f>
        <v>0</v>
      </c>
      <c r="L262" s="173">
        <v>21</v>
      </c>
      <c r="M262" s="173">
        <f>G262*(1+L262/100)</f>
        <v>0</v>
      </c>
      <c r="N262" s="171">
        <v>0</v>
      </c>
      <c r="O262" s="171">
        <f>ROUND(E262*N262,2)</f>
        <v>0</v>
      </c>
      <c r="P262" s="171">
        <v>0</v>
      </c>
      <c r="Q262" s="171">
        <f>ROUND(E262*P262,2)</f>
        <v>0</v>
      </c>
      <c r="R262" s="173"/>
      <c r="S262" s="173" t="s">
        <v>176</v>
      </c>
      <c r="T262" s="174" t="s">
        <v>150</v>
      </c>
      <c r="U262" s="158">
        <v>0</v>
      </c>
      <c r="V262" s="158">
        <f>ROUND(E262*U262,2)</f>
        <v>0</v>
      </c>
      <c r="W262" s="158"/>
      <c r="X262" s="158" t="s">
        <v>177</v>
      </c>
      <c r="Y262" s="158" t="s">
        <v>152</v>
      </c>
      <c r="Z262" s="147"/>
      <c r="AA262" s="147"/>
      <c r="AB262" s="147"/>
      <c r="AC262" s="147"/>
      <c r="AD262" s="147"/>
      <c r="AE262" s="147"/>
      <c r="AF262" s="147"/>
      <c r="AG262" s="147" t="s">
        <v>200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254"/>
      <c r="D263" s="255"/>
      <c r="E263" s="255"/>
      <c r="F263" s="255"/>
      <c r="G263" s="255"/>
      <c r="H263" s="158"/>
      <c r="I263" s="158"/>
      <c r="J263" s="158"/>
      <c r="K263" s="158"/>
      <c r="L263" s="158"/>
      <c r="M263" s="158"/>
      <c r="N263" s="157"/>
      <c r="O263" s="157"/>
      <c r="P263" s="157"/>
      <c r="Q263" s="157"/>
      <c r="R263" s="158"/>
      <c r="S263" s="158"/>
      <c r="T263" s="158"/>
      <c r="U263" s="158"/>
      <c r="V263" s="158"/>
      <c r="W263" s="158"/>
      <c r="X263" s="158"/>
      <c r="Y263" s="158"/>
      <c r="Z263" s="147"/>
      <c r="AA263" s="147"/>
      <c r="AB263" s="147"/>
      <c r="AC263" s="147"/>
      <c r="AD263" s="147"/>
      <c r="AE263" s="147"/>
      <c r="AF263" s="147"/>
      <c r="AG263" s="147" t="s">
        <v>156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68">
        <v>100</v>
      </c>
      <c r="B264" s="169" t="s">
        <v>583</v>
      </c>
      <c r="C264" s="178" t="s">
        <v>584</v>
      </c>
      <c r="D264" s="170" t="s">
        <v>239</v>
      </c>
      <c r="E264" s="171">
        <v>2</v>
      </c>
      <c r="F264" s="172"/>
      <c r="G264" s="173">
        <f>ROUND(E264*F264,2)</f>
        <v>0</v>
      </c>
      <c r="H264" s="172"/>
      <c r="I264" s="173">
        <f>ROUND(E264*H264,2)</f>
        <v>0</v>
      </c>
      <c r="J264" s="172"/>
      <c r="K264" s="173">
        <f>ROUND(E264*J264,2)</f>
        <v>0</v>
      </c>
      <c r="L264" s="173">
        <v>21</v>
      </c>
      <c r="M264" s="173">
        <f>G264*(1+L264/100)</f>
        <v>0</v>
      </c>
      <c r="N264" s="171">
        <v>0</v>
      </c>
      <c r="O264" s="171">
        <f>ROUND(E264*N264,2)</f>
        <v>0</v>
      </c>
      <c r="P264" s="171">
        <v>0</v>
      </c>
      <c r="Q264" s="171">
        <f>ROUND(E264*P264,2)</f>
        <v>0</v>
      </c>
      <c r="R264" s="173"/>
      <c r="S264" s="173" t="s">
        <v>176</v>
      </c>
      <c r="T264" s="174" t="s">
        <v>150</v>
      </c>
      <c r="U264" s="158">
        <v>0</v>
      </c>
      <c r="V264" s="158">
        <f>ROUND(E264*U264,2)</f>
        <v>0</v>
      </c>
      <c r="W264" s="158"/>
      <c r="X264" s="158" t="s">
        <v>177</v>
      </c>
      <c r="Y264" s="158" t="s">
        <v>152</v>
      </c>
      <c r="Z264" s="147"/>
      <c r="AA264" s="147"/>
      <c r="AB264" s="147"/>
      <c r="AC264" s="147"/>
      <c r="AD264" s="147"/>
      <c r="AE264" s="147"/>
      <c r="AF264" s="147"/>
      <c r="AG264" s="147" t="s">
        <v>200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">
      <c r="A265" s="154"/>
      <c r="B265" s="155"/>
      <c r="C265" s="254"/>
      <c r="D265" s="255"/>
      <c r="E265" s="255"/>
      <c r="F265" s="255"/>
      <c r="G265" s="255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7"/>
      <c r="AA265" s="147"/>
      <c r="AB265" s="147"/>
      <c r="AC265" s="147"/>
      <c r="AD265" s="147"/>
      <c r="AE265" s="147"/>
      <c r="AF265" s="147"/>
      <c r="AG265" s="147" t="s">
        <v>156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">
      <c r="A266" s="168">
        <v>101</v>
      </c>
      <c r="B266" s="169" t="s">
        <v>585</v>
      </c>
      <c r="C266" s="178" t="s">
        <v>586</v>
      </c>
      <c r="D266" s="170" t="s">
        <v>239</v>
      </c>
      <c r="E266" s="171">
        <v>1</v>
      </c>
      <c r="F266" s="172"/>
      <c r="G266" s="173">
        <f>ROUND(E266*F266,2)</f>
        <v>0</v>
      </c>
      <c r="H266" s="172"/>
      <c r="I266" s="173">
        <f>ROUND(E266*H266,2)</f>
        <v>0</v>
      </c>
      <c r="J266" s="172"/>
      <c r="K266" s="173">
        <f>ROUND(E266*J266,2)</f>
        <v>0</v>
      </c>
      <c r="L266" s="173">
        <v>21</v>
      </c>
      <c r="M266" s="173">
        <f>G266*(1+L266/100)</f>
        <v>0</v>
      </c>
      <c r="N266" s="171">
        <v>0</v>
      </c>
      <c r="O266" s="171">
        <f>ROUND(E266*N266,2)</f>
        <v>0</v>
      </c>
      <c r="P266" s="171">
        <v>0</v>
      </c>
      <c r="Q266" s="171">
        <f>ROUND(E266*P266,2)</f>
        <v>0</v>
      </c>
      <c r="R266" s="173"/>
      <c r="S266" s="173" t="s">
        <v>176</v>
      </c>
      <c r="T266" s="174" t="s">
        <v>150</v>
      </c>
      <c r="U266" s="158">
        <v>0</v>
      </c>
      <c r="V266" s="158">
        <f>ROUND(E266*U266,2)</f>
        <v>0</v>
      </c>
      <c r="W266" s="158"/>
      <c r="X266" s="158" t="s">
        <v>355</v>
      </c>
      <c r="Y266" s="158" t="s">
        <v>152</v>
      </c>
      <c r="Z266" s="147"/>
      <c r="AA266" s="147"/>
      <c r="AB266" s="147"/>
      <c r="AC266" s="147"/>
      <c r="AD266" s="147"/>
      <c r="AE266" s="147"/>
      <c r="AF266" s="147"/>
      <c r="AG266" s="147" t="s">
        <v>356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2" x14ac:dyDescent="0.2">
      <c r="A267" s="154"/>
      <c r="B267" s="155"/>
      <c r="C267" s="254"/>
      <c r="D267" s="255"/>
      <c r="E267" s="255"/>
      <c r="F267" s="255"/>
      <c r="G267" s="255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7"/>
      <c r="AA267" s="147"/>
      <c r="AB267" s="147"/>
      <c r="AC267" s="147"/>
      <c r="AD267" s="147"/>
      <c r="AE267" s="147"/>
      <c r="AF267" s="147"/>
      <c r="AG267" s="147" t="s">
        <v>156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x14ac:dyDescent="0.2">
      <c r="A268" s="161" t="s">
        <v>144</v>
      </c>
      <c r="B268" s="162" t="s">
        <v>109</v>
      </c>
      <c r="C268" s="177" t="s">
        <v>110</v>
      </c>
      <c r="D268" s="163"/>
      <c r="E268" s="164"/>
      <c r="F268" s="165"/>
      <c r="G268" s="165">
        <f>SUMIF(AG269:AG290,"&lt;&gt;NOR",G269:G290)</f>
        <v>0</v>
      </c>
      <c r="H268" s="165"/>
      <c r="I268" s="165">
        <f>SUM(I269:I290)</f>
        <v>0</v>
      </c>
      <c r="J268" s="165"/>
      <c r="K268" s="165">
        <f>SUM(K269:K290)</f>
        <v>0</v>
      </c>
      <c r="L268" s="165"/>
      <c r="M268" s="165">
        <f>SUM(M269:M290)</f>
        <v>0</v>
      </c>
      <c r="N268" s="164"/>
      <c r="O268" s="164">
        <f>SUM(O269:O290)</f>
        <v>0</v>
      </c>
      <c r="P268" s="164"/>
      <c r="Q268" s="164">
        <f>SUM(Q269:Q290)</f>
        <v>0</v>
      </c>
      <c r="R268" s="165"/>
      <c r="S268" s="165"/>
      <c r="T268" s="166"/>
      <c r="U268" s="160"/>
      <c r="V268" s="160">
        <f>SUM(V269:V290)</f>
        <v>0</v>
      </c>
      <c r="W268" s="160"/>
      <c r="X268" s="160"/>
      <c r="Y268" s="160"/>
      <c r="AG268" t="s">
        <v>145</v>
      </c>
    </row>
    <row r="269" spans="1:60" outlineLevel="1" x14ac:dyDescent="0.2">
      <c r="A269" s="168">
        <v>102</v>
      </c>
      <c r="B269" s="169" t="s">
        <v>587</v>
      </c>
      <c r="C269" s="178" t="s">
        <v>588</v>
      </c>
      <c r="D269" s="170" t="s">
        <v>239</v>
      </c>
      <c r="E269" s="171">
        <v>1</v>
      </c>
      <c r="F269" s="172"/>
      <c r="G269" s="173">
        <f>ROUND(E269*F269,2)</f>
        <v>0</v>
      </c>
      <c r="H269" s="172"/>
      <c r="I269" s="173">
        <f>ROUND(E269*H269,2)</f>
        <v>0</v>
      </c>
      <c r="J269" s="172"/>
      <c r="K269" s="173">
        <f>ROUND(E269*J269,2)</f>
        <v>0</v>
      </c>
      <c r="L269" s="173">
        <v>21</v>
      </c>
      <c r="M269" s="173">
        <f>G269*(1+L269/100)</f>
        <v>0</v>
      </c>
      <c r="N269" s="171">
        <v>0</v>
      </c>
      <c r="O269" s="171">
        <f>ROUND(E269*N269,2)</f>
        <v>0</v>
      </c>
      <c r="P269" s="171">
        <v>0</v>
      </c>
      <c r="Q269" s="171">
        <f>ROUND(E269*P269,2)</f>
        <v>0</v>
      </c>
      <c r="R269" s="173"/>
      <c r="S269" s="173" t="s">
        <v>176</v>
      </c>
      <c r="T269" s="174" t="s">
        <v>150</v>
      </c>
      <c r="U269" s="158">
        <v>0</v>
      </c>
      <c r="V269" s="158">
        <f>ROUND(E269*U269,2)</f>
        <v>0</v>
      </c>
      <c r="W269" s="158"/>
      <c r="X269" s="158" t="s">
        <v>177</v>
      </c>
      <c r="Y269" s="158" t="s">
        <v>152</v>
      </c>
      <c r="Z269" s="147"/>
      <c r="AA269" s="147"/>
      <c r="AB269" s="147"/>
      <c r="AC269" s="147"/>
      <c r="AD269" s="147"/>
      <c r="AE269" s="147"/>
      <c r="AF269" s="147"/>
      <c r="AG269" s="147" t="s">
        <v>200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4"/>
      <c r="B270" s="155"/>
      <c r="C270" s="250" t="s">
        <v>589</v>
      </c>
      <c r="D270" s="251"/>
      <c r="E270" s="251"/>
      <c r="F270" s="251"/>
      <c r="G270" s="251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7"/>
      <c r="AA270" s="147"/>
      <c r="AB270" s="147"/>
      <c r="AC270" s="147"/>
      <c r="AD270" s="147"/>
      <c r="AE270" s="147"/>
      <c r="AF270" s="147"/>
      <c r="AG270" s="147" t="s">
        <v>155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">
      <c r="A271" s="154"/>
      <c r="B271" s="155"/>
      <c r="C271" s="241"/>
      <c r="D271" s="242"/>
      <c r="E271" s="242"/>
      <c r="F271" s="242"/>
      <c r="G271" s="242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7"/>
      <c r="AA271" s="147"/>
      <c r="AB271" s="147"/>
      <c r="AC271" s="147"/>
      <c r="AD271" s="147"/>
      <c r="AE271" s="147"/>
      <c r="AF271" s="147"/>
      <c r="AG271" s="147" t="s">
        <v>156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68">
        <v>103</v>
      </c>
      <c r="B272" s="169" t="s">
        <v>590</v>
      </c>
      <c r="C272" s="178" t="s">
        <v>591</v>
      </c>
      <c r="D272" s="170" t="s">
        <v>239</v>
      </c>
      <c r="E272" s="171">
        <v>1</v>
      </c>
      <c r="F272" s="172"/>
      <c r="G272" s="173">
        <f>ROUND(E272*F272,2)</f>
        <v>0</v>
      </c>
      <c r="H272" s="172"/>
      <c r="I272" s="173">
        <f>ROUND(E272*H272,2)</f>
        <v>0</v>
      </c>
      <c r="J272" s="172"/>
      <c r="K272" s="173">
        <f>ROUND(E272*J272,2)</f>
        <v>0</v>
      </c>
      <c r="L272" s="173">
        <v>21</v>
      </c>
      <c r="M272" s="173">
        <f>G272*(1+L272/100)</f>
        <v>0</v>
      </c>
      <c r="N272" s="171">
        <v>0</v>
      </c>
      <c r="O272" s="171">
        <f>ROUND(E272*N272,2)</f>
        <v>0</v>
      </c>
      <c r="P272" s="171">
        <v>0</v>
      </c>
      <c r="Q272" s="171">
        <f>ROUND(E272*P272,2)</f>
        <v>0</v>
      </c>
      <c r="R272" s="173"/>
      <c r="S272" s="173" t="s">
        <v>176</v>
      </c>
      <c r="T272" s="174" t="s">
        <v>150</v>
      </c>
      <c r="U272" s="158">
        <v>0</v>
      </c>
      <c r="V272" s="158">
        <f>ROUND(E272*U272,2)</f>
        <v>0</v>
      </c>
      <c r="W272" s="158"/>
      <c r="X272" s="158" t="s">
        <v>177</v>
      </c>
      <c r="Y272" s="158" t="s">
        <v>152</v>
      </c>
      <c r="Z272" s="147"/>
      <c r="AA272" s="147"/>
      <c r="AB272" s="147"/>
      <c r="AC272" s="147"/>
      <c r="AD272" s="147"/>
      <c r="AE272" s="147"/>
      <c r="AF272" s="147"/>
      <c r="AG272" s="147" t="s">
        <v>200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2" x14ac:dyDescent="0.2">
      <c r="A273" s="154"/>
      <c r="B273" s="155"/>
      <c r="C273" s="250" t="s">
        <v>592</v>
      </c>
      <c r="D273" s="251"/>
      <c r="E273" s="251"/>
      <c r="F273" s="251"/>
      <c r="G273" s="251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7"/>
      <c r="AA273" s="147"/>
      <c r="AB273" s="147"/>
      <c r="AC273" s="147"/>
      <c r="AD273" s="147"/>
      <c r="AE273" s="147"/>
      <c r="AF273" s="147"/>
      <c r="AG273" s="147" t="s">
        <v>155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">
      <c r="A274" s="154"/>
      <c r="B274" s="155"/>
      <c r="C274" s="241"/>
      <c r="D274" s="242"/>
      <c r="E274" s="242"/>
      <c r="F274" s="242"/>
      <c r="G274" s="242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7"/>
      <c r="AA274" s="147"/>
      <c r="AB274" s="147"/>
      <c r="AC274" s="147"/>
      <c r="AD274" s="147"/>
      <c r="AE274" s="147"/>
      <c r="AF274" s="147"/>
      <c r="AG274" s="147" t="s">
        <v>156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ht="22.5" outlineLevel="1" x14ac:dyDescent="0.2">
      <c r="A275" s="168">
        <v>104</v>
      </c>
      <c r="B275" s="169" t="s">
        <v>593</v>
      </c>
      <c r="C275" s="178" t="s">
        <v>594</v>
      </c>
      <c r="D275" s="170" t="s">
        <v>239</v>
      </c>
      <c r="E275" s="171">
        <v>1</v>
      </c>
      <c r="F275" s="172"/>
      <c r="G275" s="173">
        <f>ROUND(E275*F275,2)</f>
        <v>0</v>
      </c>
      <c r="H275" s="172"/>
      <c r="I275" s="173">
        <f>ROUND(E275*H275,2)</f>
        <v>0</v>
      </c>
      <c r="J275" s="172"/>
      <c r="K275" s="173">
        <f>ROUND(E275*J275,2)</f>
        <v>0</v>
      </c>
      <c r="L275" s="173">
        <v>21</v>
      </c>
      <c r="M275" s="173">
        <f>G275*(1+L275/100)</f>
        <v>0</v>
      </c>
      <c r="N275" s="171">
        <v>0</v>
      </c>
      <c r="O275" s="171">
        <f>ROUND(E275*N275,2)</f>
        <v>0</v>
      </c>
      <c r="P275" s="171">
        <v>0</v>
      </c>
      <c r="Q275" s="171">
        <f>ROUND(E275*P275,2)</f>
        <v>0</v>
      </c>
      <c r="R275" s="173"/>
      <c r="S275" s="173" t="s">
        <v>176</v>
      </c>
      <c r="T275" s="174" t="s">
        <v>150</v>
      </c>
      <c r="U275" s="158">
        <v>0</v>
      </c>
      <c r="V275" s="158">
        <f>ROUND(E275*U275,2)</f>
        <v>0</v>
      </c>
      <c r="W275" s="158"/>
      <c r="X275" s="158" t="s">
        <v>177</v>
      </c>
      <c r="Y275" s="158" t="s">
        <v>152</v>
      </c>
      <c r="Z275" s="147"/>
      <c r="AA275" s="147"/>
      <c r="AB275" s="147"/>
      <c r="AC275" s="147"/>
      <c r="AD275" s="147"/>
      <c r="AE275" s="147"/>
      <c r="AF275" s="147"/>
      <c r="AG275" s="147" t="s">
        <v>200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250" t="s">
        <v>595</v>
      </c>
      <c r="D276" s="251"/>
      <c r="E276" s="251"/>
      <c r="F276" s="251"/>
      <c r="G276" s="251"/>
      <c r="H276" s="158"/>
      <c r="I276" s="158"/>
      <c r="J276" s="158"/>
      <c r="K276" s="158"/>
      <c r="L276" s="158"/>
      <c r="M276" s="158"/>
      <c r="N276" s="157"/>
      <c r="O276" s="157"/>
      <c r="P276" s="157"/>
      <c r="Q276" s="157"/>
      <c r="R276" s="158"/>
      <c r="S276" s="158"/>
      <c r="T276" s="158"/>
      <c r="U276" s="158"/>
      <c r="V276" s="158"/>
      <c r="W276" s="158"/>
      <c r="X276" s="158"/>
      <c r="Y276" s="158"/>
      <c r="Z276" s="147"/>
      <c r="AA276" s="147"/>
      <c r="AB276" s="147"/>
      <c r="AC276" s="147"/>
      <c r="AD276" s="147"/>
      <c r="AE276" s="147"/>
      <c r="AF276" s="147"/>
      <c r="AG276" s="147" t="s">
        <v>155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2" x14ac:dyDescent="0.2">
      <c r="A277" s="154"/>
      <c r="B277" s="155"/>
      <c r="C277" s="241"/>
      <c r="D277" s="242"/>
      <c r="E277" s="242"/>
      <c r="F277" s="242"/>
      <c r="G277" s="242"/>
      <c r="H277" s="158"/>
      <c r="I277" s="158"/>
      <c r="J277" s="158"/>
      <c r="K277" s="158"/>
      <c r="L277" s="158"/>
      <c r="M277" s="158"/>
      <c r="N277" s="157"/>
      <c r="O277" s="157"/>
      <c r="P277" s="157"/>
      <c r="Q277" s="157"/>
      <c r="R277" s="158"/>
      <c r="S277" s="158"/>
      <c r="T277" s="158"/>
      <c r="U277" s="158"/>
      <c r="V277" s="158"/>
      <c r="W277" s="158"/>
      <c r="X277" s="158"/>
      <c r="Y277" s="158"/>
      <c r="Z277" s="147"/>
      <c r="AA277" s="147"/>
      <c r="AB277" s="147"/>
      <c r="AC277" s="147"/>
      <c r="AD277" s="147"/>
      <c r="AE277" s="147"/>
      <c r="AF277" s="147"/>
      <c r="AG277" s="147" t="s">
        <v>156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68">
        <v>105</v>
      </c>
      <c r="B278" s="169" t="s">
        <v>596</v>
      </c>
      <c r="C278" s="178" t="s">
        <v>597</v>
      </c>
      <c r="D278" s="170" t="s">
        <v>354</v>
      </c>
      <c r="E278" s="171">
        <v>1</v>
      </c>
      <c r="F278" s="172"/>
      <c r="G278" s="173">
        <f>ROUND(E278*F278,2)</f>
        <v>0</v>
      </c>
      <c r="H278" s="172"/>
      <c r="I278" s="173">
        <f>ROUND(E278*H278,2)</f>
        <v>0</v>
      </c>
      <c r="J278" s="172"/>
      <c r="K278" s="173">
        <f>ROUND(E278*J278,2)</f>
        <v>0</v>
      </c>
      <c r="L278" s="173">
        <v>21</v>
      </c>
      <c r="M278" s="173">
        <f>G278*(1+L278/100)</f>
        <v>0</v>
      </c>
      <c r="N278" s="171">
        <v>0</v>
      </c>
      <c r="O278" s="171">
        <f>ROUND(E278*N278,2)</f>
        <v>0</v>
      </c>
      <c r="P278" s="171">
        <v>0</v>
      </c>
      <c r="Q278" s="171">
        <f>ROUND(E278*P278,2)</f>
        <v>0</v>
      </c>
      <c r="R278" s="173"/>
      <c r="S278" s="173" t="s">
        <v>176</v>
      </c>
      <c r="T278" s="174" t="s">
        <v>150</v>
      </c>
      <c r="U278" s="158">
        <v>0</v>
      </c>
      <c r="V278" s="158">
        <f>ROUND(E278*U278,2)</f>
        <v>0</v>
      </c>
      <c r="W278" s="158"/>
      <c r="X278" s="158" t="s">
        <v>177</v>
      </c>
      <c r="Y278" s="158" t="s">
        <v>152</v>
      </c>
      <c r="Z278" s="147"/>
      <c r="AA278" s="147"/>
      <c r="AB278" s="147"/>
      <c r="AC278" s="147"/>
      <c r="AD278" s="147"/>
      <c r="AE278" s="147"/>
      <c r="AF278" s="147"/>
      <c r="AG278" s="147" t="s">
        <v>200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">
      <c r="A279" s="154"/>
      <c r="B279" s="155"/>
      <c r="C279" s="254"/>
      <c r="D279" s="255"/>
      <c r="E279" s="255"/>
      <c r="F279" s="255"/>
      <c r="G279" s="255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7"/>
      <c r="AA279" s="147"/>
      <c r="AB279" s="147"/>
      <c r="AC279" s="147"/>
      <c r="AD279" s="147"/>
      <c r="AE279" s="147"/>
      <c r="AF279" s="147"/>
      <c r="AG279" s="147" t="s">
        <v>156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68">
        <v>106</v>
      </c>
      <c r="B280" s="169" t="s">
        <v>598</v>
      </c>
      <c r="C280" s="178" t="s">
        <v>599</v>
      </c>
      <c r="D280" s="170" t="s">
        <v>354</v>
      </c>
      <c r="E280" s="171">
        <v>1</v>
      </c>
      <c r="F280" s="172"/>
      <c r="G280" s="173">
        <f>ROUND(E280*F280,2)</f>
        <v>0</v>
      </c>
      <c r="H280" s="172"/>
      <c r="I280" s="173">
        <f>ROUND(E280*H280,2)</f>
        <v>0</v>
      </c>
      <c r="J280" s="172"/>
      <c r="K280" s="173">
        <f>ROUND(E280*J280,2)</f>
        <v>0</v>
      </c>
      <c r="L280" s="173">
        <v>21</v>
      </c>
      <c r="M280" s="173">
        <f>G280*(1+L280/100)</f>
        <v>0</v>
      </c>
      <c r="N280" s="171">
        <v>0</v>
      </c>
      <c r="O280" s="171">
        <f>ROUND(E280*N280,2)</f>
        <v>0</v>
      </c>
      <c r="P280" s="171">
        <v>0</v>
      </c>
      <c r="Q280" s="171">
        <f>ROUND(E280*P280,2)</f>
        <v>0</v>
      </c>
      <c r="R280" s="173"/>
      <c r="S280" s="173" t="s">
        <v>176</v>
      </c>
      <c r="T280" s="174" t="s">
        <v>150</v>
      </c>
      <c r="U280" s="158">
        <v>0</v>
      </c>
      <c r="V280" s="158">
        <f>ROUND(E280*U280,2)</f>
        <v>0</v>
      </c>
      <c r="W280" s="158"/>
      <c r="X280" s="158" t="s">
        <v>177</v>
      </c>
      <c r="Y280" s="158" t="s">
        <v>152</v>
      </c>
      <c r="Z280" s="147"/>
      <c r="AA280" s="147"/>
      <c r="AB280" s="147"/>
      <c r="AC280" s="147"/>
      <c r="AD280" s="147"/>
      <c r="AE280" s="147"/>
      <c r="AF280" s="147"/>
      <c r="AG280" s="147" t="s">
        <v>200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2" x14ac:dyDescent="0.2">
      <c r="A281" s="154"/>
      <c r="B281" s="155"/>
      <c r="C281" s="250" t="s">
        <v>600</v>
      </c>
      <c r="D281" s="251"/>
      <c r="E281" s="251"/>
      <c r="F281" s="251"/>
      <c r="G281" s="251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7"/>
      <c r="AA281" s="147"/>
      <c r="AB281" s="147"/>
      <c r="AC281" s="147"/>
      <c r="AD281" s="147"/>
      <c r="AE281" s="147"/>
      <c r="AF281" s="147"/>
      <c r="AG281" s="147" t="s">
        <v>155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">
      <c r="A282" s="154"/>
      <c r="B282" s="155"/>
      <c r="C282" s="241"/>
      <c r="D282" s="242"/>
      <c r="E282" s="242"/>
      <c r="F282" s="242"/>
      <c r="G282" s="242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7"/>
      <c r="AA282" s="147"/>
      <c r="AB282" s="147"/>
      <c r="AC282" s="147"/>
      <c r="AD282" s="147"/>
      <c r="AE282" s="147"/>
      <c r="AF282" s="147"/>
      <c r="AG282" s="147" t="s">
        <v>156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68">
        <v>107</v>
      </c>
      <c r="B283" s="169" t="s">
        <v>601</v>
      </c>
      <c r="C283" s="178" t="s">
        <v>602</v>
      </c>
      <c r="D283" s="170" t="s">
        <v>354</v>
      </c>
      <c r="E283" s="171">
        <v>1</v>
      </c>
      <c r="F283" s="172"/>
      <c r="G283" s="173">
        <f>ROUND(E283*F283,2)</f>
        <v>0</v>
      </c>
      <c r="H283" s="172"/>
      <c r="I283" s="173">
        <f>ROUND(E283*H283,2)</f>
        <v>0</v>
      </c>
      <c r="J283" s="172"/>
      <c r="K283" s="173">
        <f>ROUND(E283*J283,2)</f>
        <v>0</v>
      </c>
      <c r="L283" s="173">
        <v>21</v>
      </c>
      <c r="M283" s="173">
        <f>G283*(1+L283/100)</f>
        <v>0</v>
      </c>
      <c r="N283" s="171">
        <v>0</v>
      </c>
      <c r="O283" s="171">
        <f>ROUND(E283*N283,2)</f>
        <v>0</v>
      </c>
      <c r="P283" s="171">
        <v>0</v>
      </c>
      <c r="Q283" s="171">
        <f>ROUND(E283*P283,2)</f>
        <v>0</v>
      </c>
      <c r="R283" s="173"/>
      <c r="S283" s="173" t="s">
        <v>176</v>
      </c>
      <c r="T283" s="174" t="s">
        <v>150</v>
      </c>
      <c r="U283" s="158">
        <v>0</v>
      </c>
      <c r="V283" s="158">
        <f>ROUND(E283*U283,2)</f>
        <v>0</v>
      </c>
      <c r="W283" s="158"/>
      <c r="X283" s="158" t="s">
        <v>177</v>
      </c>
      <c r="Y283" s="158" t="s">
        <v>152</v>
      </c>
      <c r="Z283" s="147"/>
      <c r="AA283" s="147"/>
      <c r="AB283" s="147"/>
      <c r="AC283" s="147"/>
      <c r="AD283" s="147"/>
      <c r="AE283" s="147"/>
      <c r="AF283" s="147"/>
      <c r="AG283" s="147" t="s">
        <v>200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2" x14ac:dyDescent="0.2">
      <c r="A284" s="154"/>
      <c r="B284" s="155"/>
      <c r="C284" s="254"/>
      <c r="D284" s="255"/>
      <c r="E284" s="255"/>
      <c r="F284" s="255"/>
      <c r="G284" s="255"/>
      <c r="H284" s="158"/>
      <c r="I284" s="158"/>
      <c r="J284" s="158"/>
      <c r="K284" s="158"/>
      <c r="L284" s="158"/>
      <c r="M284" s="158"/>
      <c r="N284" s="157"/>
      <c r="O284" s="157"/>
      <c r="P284" s="157"/>
      <c r="Q284" s="157"/>
      <c r="R284" s="158"/>
      <c r="S284" s="158"/>
      <c r="T284" s="158"/>
      <c r="U284" s="158"/>
      <c r="V284" s="158"/>
      <c r="W284" s="158"/>
      <c r="X284" s="158"/>
      <c r="Y284" s="158"/>
      <c r="Z284" s="147"/>
      <c r="AA284" s="147"/>
      <c r="AB284" s="147"/>
      <c r="AC284" s="147"/>
      <c r="AD284" s="147"/>
      <c r="AE284" s="147"/>
      <c r="AF284" s="147"/>
      <c r="AG284" s="147" t="s">
        <v>156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68">
        <v>108</v>
      </c>
      <c r="B285" s="169" t="s">
        <v>603</v>
      </c>
      <c r="C285" s="178" t="s">
        <v>604</v>
      </c>
      <c r="D285" s="170" t="s">
        <v>354</v>
      </c>
      <c r="E285" s="171">
        <v>1</v>
      </c>
      <c r="F285" s="172"/>
      <c r="G285" s="173">
        <f>ROUND(E285*F285,2)</f>
        <v>0</v>
      </c>
      <c r="H285" s="172"/>
      <c r="I285" s="173">
        <f>ROUND(E285*H285,2)</f>
        <v>0</v>
      </c>
      <c r="J285" s="172"/>
      <c r="K285" s="173">
        <f>ROUND(E285*J285,2)</f>
        <v>0</v>
      </c>
      <c r="L285" s="173">
        <v>21</v>
      </c>
      <c r="M285" s="173">
        <f>G285*(1+L285/100)</f>
        <v>0</v>
      </c>
      <c r="N285" s="171">
        <v>0</v>
      </c>
      <c r="O285" s="171">
        <f>ROUND(E285*N285,2)</f>
        <v>0</v>
      </c>
      <c r="P285" s="171">
        <v>0</v>
      </c>
      <c r="Q285" s="171">
        <f>ROUND(E285*P285,2)</f>
        <v>0</v>
      </c>
      <c r="R285" s="173"/>
      <c r="S285" s="173" t="s">
        <v>176</v>
      </c>
      <c r="T285" s="174" t="s">
        <v>150</v>
      </c>
      <c r="U285" s="158">
        <v>0</v>
      </c>
      <c r="V285" s="158">
        <f>ROUND(E285*U285,2)</f>
        <v>0</v>
      </c>
      <c r="W285" s="158"/>
      <c r="X285" s="158" t="s">
        <v>177</v>
      </c>
      <c r="Y285" s="158" t="s">
        <v>152</v>
      </c>
      <c r="Z285" s="147"/>
      <c r="AA285" s="147"/>
      <c r="AB285" s="147"/>
      <c r="AC285" s="147"/>
      <c r="AD285" s="147"/>
      <c r="AE285" s="147"/>
      <c r="AF285" s="147"/>
      <c r="AG285" s="147" t="s">
        <v>200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2" x14ac:dyDescent="0.2">
      <c r="A286" s="154"/>
      <c r="B286" s="155"/>
      <c r="C286" s="254"/>
      <c r="D286" s="255"/>
      <c r="E286" s="255"/>
      <c r="F286" s="255"/>
      <c r="G286" s="255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7"/>
      <c r="AA286" s="147"/>
      <c r="AB286" s="147"/>
      <c r="AC286" s="147"/>
      <c r="AD286" s="147"/>
      <c r="AE286" s="147"/>
      <c r="AF286" s="147"/>
      <c r="AG286" s="147" t="s">
        <v>156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68">
        <v>109</v>
      </c>
      <c r="B287" s="169" t="s">
        <v>605</v>
      </c>
      <c r="C287" s="178" t="s">
        <v>606</v>
      </c>
      <c r="D287" s="170" t="s">
        <v>354</v>
      </c>
      <c r="E287" s="171">
        <v>1</v>
      </c>
      <c r="F287" s="172"/>
      <c r="G287" s="173">
        <f>ROUND(E287*F287,2)</f>
        <v>0</v>
      </c>
      <c r="H287" s="172"/>
      <c r="I287" s="173">
        <f>ROUND(E287*H287,2)</f>
        <v>0</v>
      </c>
      <c r="J287" s="172"/>
      <c r="K287" s="173">
        <f>ROUND(E287*J287,2)</f>
        <v>0</v>
      </c>
      <c r="L287" s="173">
        <v>21</v>
      </c>
      <c r="M287" s="173">
        <f>G287*(1+L287/100)</f>
        <v>0</v>
      </c>
      <c r="N287" s="171">
        <v>0</v>
      </c>
      <c r="O287" s="171">
        <f>ROUND(E287*N287,2)</f>
        <v>0</v>
      </c>
      <c r="P287" s="171">
        <v>0</v>
      </c>
      <c r="Q287" s="171">
        <f>ROUND(E287*P287,2)</f>
        <v>0</v>
      </c>
      <c r="R287" s="173"/>
      <c r="S287" s="173" t="s">
        <v>176</v>
      </c>
      <c r="T287" s="174" t="s">
        <v>150</v>
      </c>
      <c r="U287" s="158">
        <v>0</v>
      </c>
      <c r="V287" s="158">
        <f>ROUND(E287*U287,2)</f>
        <v>0</v>
      </c>
      <c r="W287" s="158"/>
      <c r="X287" s="158" t="s">
        <v>177</v>
      </c>
      <c r="Y287" s="158" t="s">
        <v>152</v>
      </c>
      <c r="Z287" s="147"/>
      <c r="AA287" s="147"/>
      <c r="AB287" s="147"/>
      <c r="AC287" s="147"/>
      <c r="AD287" s="147"/>
      <c r="AE287" s="147"/>
      <c r="AF287" s="147"/>
      <c r="AG287" s="147" t="s">
        <v>200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2" x14ac:dyDescent="0.2">
      <c r="A288" s="154"/>
      <c r="B288" s="155"/>
      <c r="C288" s="254"/>
      <c r="D288" s="255"/>
      <c r="E288" s="255"/>
      <c r="F288" s="255"/>
      <c r="G288" s="255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7"/>
      <c r="AA288" s="147"/>
      <c r="AB288" s="147"/>
      <c r="AC288" s="147"/>
      <c r="AD288" s="147"/>
      <c r="AE288" s="147"/>
      <c r="AF288" s="147"/>
      <c r="AG288" s="147" t="s">
        <v>156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">
      <c r="A289" s="168">
        <v>110</v>
      </c>
      <c r="B289" s="169" t="s">
        <v>607</v>
      </c>
      <c r="C289" s="178" t="s">
        <v>608</v>
      </c>
      <c r="D289" s="170" t="s">
        <v>354</v>
      </c>
      <c r="E289" s="171">
        <v>1</v>
      </c>
      <c r="F289" s="172"/>
      <c r="G289" s="173">
        <f>ROUND(E289*F289,2)</f>
        <v>0</v>
      </c>
      <c r="H289" s="172"/>
      <c r="I289" s="173">
        <f>ROUND(E289*H289,2)</f>
        <v>0</v>
      </c>
      <c r="J289" s="172"/>
      <c r="K289" s="173">
        <f>ROUND(E289*J289,2)</f>
        <v>0</v>
      </c>
      <c r="L289" s="173">
        <v>21</v>
      </c>
      <c r="M289" s="173">
        <f>G289*(1+L289/100)</f>
        <v>0</v>
      </c>
      <c r="N289" s="171">
        <v>0</v>
      </c>
      <c r="O289" s="171">
        <f>ROUND(E289*N289,2)</f>
        <v>0</v>
      </c>
      <c r="P289" s="171">
        <v>0</v>
      </c>
      <c r="Q289" s="171">
        <f>ROUND(E289*P289,2)</f>
        <v>0</v>
      </c>
      <c r="R289" s="173"/>
      <c r="S289" s="173" t="s">
        <v>176</v>
      </c>
      <c r="T289" s="174" t="s">
        <v>150</v>
      </c>
      <c r="U289" s="158">
        <v>0</v>
      </c>
      <c r="V289" s="158">
        <f>ROUND(E289*U289,2)</f>
        <v>0</v>
      </c>
      <c r="W289" s="158"/>
      <c r="X289" s="158" t="s">
        <v>355</v>
      </c>
      <c r="Y289" s="158" t="s">
        <v>152</v>
      </c>
      <c r="Z289" s="147"/>
      <c r="AA289" s="147"/>
      <c r="AB289" s="147"/>
      <c r="AC289" s="147"/>
      <c r="AD289" s="147"/>
      <c r="AE289" s="147"/>
      <c r="AF289" s="147"/>
      <c r="AG289" s="147" t="s">
        <v>356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2" x14ac:dyDescent="0.2">
      <c r="A290" s="154"/>
      <c r="B290" s="155"/>
      <c r="C290" s="254"/>
      <c r="D290" s="255"/>
      <c r="E290" s="255"/>
      <c r="F290" s="255"/>
      <c r="G290" s="255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7"/>
      <c r="AA290" s="147"/>
      <c r="AB290" s="147"/>
      <c r="AC290" s="147"/>
      <c r="AD290" s="147"/>
      <c r="AE290" s="147"/>
      <c r="AF290" s="147"/>
      <c r="AG290" s="147" t="s">
        <v>156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x14ac:dyDescent="0.2">
      <c r="A291" s="161" t="s">
        <v>144</v>
      </c>
      <c r="B291" s="162" t="s">
        <v>115</v>
      </c>
      <c r="C291" s="177" t="s">
        <v>28</v>
      </c>
      <c r="D291" s="163"/>
      <c r="E291" s="164"/>
      <c r="F291" s="165"/>
      <c r="G291" s="165">
        <f>SUMIF(AG292:AG315,"&lt;&gt;NOR",G292:G315)</f>
        <v>0</v>
      </c>
      <c r="H291" s="165"/>
      <c r="I291" s="165">
        <f>SUM(I292:I315)</f>
        <v>0</v>
      </c>
      <c r="J291" s="165"/>
      <c r="K291" s="165">
        <f>SUM(K292:K315)</f>
        <v>0</v>
      </c>
      <c r="L291" s="165"/>
      <c r="M291" s="165">
        <f>SUM(M292:M315)</f>
        <v>0</v>
      </c>
      <c r="N291" s="164"/>
      <c r="O291" s="164">
        <f>SUM(O292:O315)</f>
        <v>0</v>
      </c>
      <c r="P291" s="164"/>
      <c r="Q291" s="164">
        <f>SUM(Q292:Q315)</f>
        <v>0</v>
      </c>
      <c r="R291" s="165"/>
      <c r="S291" s="165"/>
      <c r="T291" s="166"/>
      <c r="U291" s="160"/>
      <c r="V291" s="160">
        <f>SUM(V292:V315)</f>
        <v>0</v>
      </c>
      <c r="W291" s="160"/>
      <c r="X291" s="160"/>
      <c r="Y291" s="160"/>
      <c r="AG291" t="s">
        <v>145</v>
      </c>
    </row>
    <row r="292" spans="1:60" outlineLevel="1" x14ac:dyDescent="0.2">
      <c r="A292" s="168">
        <v>111</v>
      </c>
      <c r="B292" s="169" t="s">
        <v>609</v>
      </c>
      <c r="C292" s="178" t="s">
        <v>610</v>
      </c>
      <c r="D292" s="170" t="s">
        <v>354</v>
      </c>
      <c r="E292" s="171">
        <v>1</v>
      </c>
      <c r="F292" s="172"/>
      <c r="G292" s="173">
        <f>ROUND(E292*F292,2)</f>
        <v>0</v>
      </c>
      <c r="H292" s="172"/>
      <c r="I292" s="173">
        <f>ROUND(E292*H292,2)</f>
        <v>0</v>
      </c>
      <c r="J292" s="172"/>
      <c r="K292" s="173">
        <f>ROUND(E292*J292,2)</f>
        <v>0</v>
      </c>
      <c r="L292" s="173">
        <v>21</v>
      </c>
      <c r="M292" s="173">
        <f>G292*(1+L292/100)</f>
        <v>0</v>
      </c>
      <c r="N292" s="171">
        <v>0</v>
      </c>
      <c r="O292" s="171">
        <f>ROUND(E292*N292,2)</f>
        <v>0</v>
      </c>
      <c r="P292" s="171">
        <v>0</v>
      </c>
      <c r="Q292" s="171">
        <f>ROUND(E292*P292,2)</f>
        <v>0</v>
      </c>
      <c r="R292" s="173"/>
      <c r="S292" s="173" t="s">
        <v>176</v>
      </c>
      <c r="T292" s="174" t="s">
        <v>150</v>
      </c>
      <c r="U292" s="158">
        <v>0</v>
      </c>
      <c r="V292" s="158">
        <f>ROUND(E292*U292,2)</f>
        <v>0</v>
      </c>
      <c r="W292" s="158"/>
      <c r="X292" s="158" t="s">
        <v>177</v>
      </c>
      <c r="Y292" s="158" t="s">
        <v>152</v>
      </c>
      <c r="Z292" s="147"/>
      <c r="AA292" s="147"/>
      <c r="AB292" s="147"/>
      <c r="AC292" s="147"/>
      <c r="AD292" s="147"/>
      <c r="AE292" s="147"/>
      <c r="AF292" s="147"/>
      <c r="AG292" s="147" t="s">
        <v>611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2" x14ac:dyDescent="0.2">
      <c r="A293" s="154"/>
      <c r="B293" s="155"/>
      <c r="C293" s="254"/>
      <c r="D293" s="255"/>
      <c r="E293" s="255"/>
      <c r="F293" s="255"/>
      <c r="G293" s="255"/>
      <c r="H293" s="158"/>
      <c r="I293" s="158"/>
      <c r="J293" s="158"/>
      <c r="K293" s="158"/>
      <c r="L293" s="158"/>
      <c r="M293" s="158"/>
      <c r="N293" s="157"/>
      <c r="O293" s="157"/>
      <c r="P293" s="157"/>
      <c r="Q293" s="157"/>
      <c r="R293" s="158"/>
      <c r="S293" s="158"/>
      <c r="T293" s="158"/>
      <c r="U293" s="158"/>
      <c r="V293" s="158"/>
      <c r="W293" s="158"/>
      <c r="X293" s="158"/>
      <c r="Y293" s="158"/>
      <c r="Z293" s="147"/>
      <c r="AA293" s="147"/>
      <c r="AB293" s="147"/>
      <c r="AC293" s="147"/>
      <c r="AD293" s="147"/>
      <c r="AE293" s="147"/>
      <c r="AF293" s="147"/>
      <c r="AG293" s="147" t="s">
        <v>156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68">
        <v>112</v>
      </c>
      <c r="B294" s="169" t="s">
        <v>612</v>
      </c>
      <c r="C294" s="178" t="s">
        <v>613</v>
      </c>
      <c r="D294" s="170" t="s">
        <v>354</v>
      </c>
      <c r="E294" s="171">
        <v>2</v>
      </c>
      <c r="F294" s="172"/>
      <c r="G294" s="173">
        <f>ROUND(E294*F294,2)</f>
        <v>0</v>
      </c>
      <c r="H294" s="172"/>
      <c r="I294" s="173">
        <f>ROUND(E294*H294,2)</f>
        <v>0</v>
      </c>
      <c r="J294" s="172"/>
      <c r="K294" s="173">
        <f>ROUND(E294*J294,2)</f>
        <v>0</v>
      </c>
      <c r="L294" s="173">
        <v>21</v>
      </c>
      <c r="M294" s="173">
        <f>G294*(1+L294/100)</f>
        <v>0</v>
      </c>
      <c r="N294" s="171">
        <v>0</v>
      </c>
      <c r="O294" s="171">
        <f>ROUND(E294*N294,2)</f>
        <v>0</v>
      </c>
      <c r="P294" s="171">
        <v>0</v>
      </c>
      <c r="Q294" s="171">
        <f>ROUND(E294*P294,2)</f>
        <v>0</v>
      </c>
      <c r="R294" s="173"/>
      <c r="S294" s="173" t="s">
        <v>176</v>
      </c>
      <c r="T294" s="174" t="s">
        <v>150</v>
      </c>
      <c r="U294" s="158">
        <v>0</v>
      </c>
      <c r="V294" s="158">
        <f>ROUND(E294*U294,2)</f>
        <v>0</v>
      </c>
      <c r="W294" s="158"/>
      <c r="X294" s="158" t="s">
        <v>177</v>
      </c>
      <c r="Y294" s="158" t="s">
        <v>152</v>
      </c>
      <c r="Z294" s="147"/>
      <c r="AA294" s="147"/>
      <c r="AB294" s="147"/>
      <c r="AC294" s="147"/>
      <c r="AD294" s="147"/>
      <c r="AE294" s="147"/>
      <c r="AF294" s="147"/>
      <c r="AG294" s="147" t="s">
        <v>611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254"/>
      <c r="D295" s="255"/>
      <c r="E295" s="255"/>
      <c r="F295" s="255"/>
      <c r="G295" s="255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7"/>
      <c r="AA295" s="147"/>
      <c r="AB295" s="147"/>
      <c r="AC295" s="147"/>
      <c r="AD295" s="147"/>
      <c r="AE295" s="147"/>
      <c r="AF295" s="147"/>
      <c r="AG295" s="147" t="s">
        <v>156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68">
        <v>113</v>
      </c>
      <c r="B296" s="169" t="s">
        <v>614</v>
      </c>
      <c r="C296" s="178" t="s">
        <v>615</v>
      </c>
      <c r="D296" s="170" t="s">
        <v>354</v>
      </c>
      <c r="E296" s="171">
        <v>1</v>
      </c>
      <c r="F296" s="172"/>
      <c r="G296" s="173">
        <f>ROUND(E296*F296,2)</f>
        <v>0</v>
      </c>
      <c r="H296" s="172"/>
      <c r="I296" s="173">
        <f>ROUND(E296*H296,2)</f>
        <v>0</v>
      </c>
      <c r="J296" s="172"/>
      <c r="K296" s="173">
        <f>ROUND(E296*J296,2)</f>
        <v>0</v>
      </c>
      <c r="L296" s="173">
        <v>21</v>
      </c>
      <c r="M296" s="173">
        <f>G296*(1+L296/100)</f>
        <v>0</v>
      </c>
      <c r="N296" s="171">
        <v>0</v>
      </c>
      <c r="O296" s="171">
        <f>ROUND(E296*N296,2)</f>
        <v>0</v>
      </c>
      <c r="P296" s="171">
        <v>0</v>
      </c>
      <c r="Q296" s="171">
        <f>ROUND(E296*P296,2)</f>
        <v>0</v>
      </c>
      <c r="R296" s="173"/>
      <c r="S296" s="173" t="s">
        <v>176</v>
      </c>
      <c r="T296" s="174" t="s">
        <v>150</v>
      </c>
      <c r="U296" s="158">
        <v>0</v>
      </c>
      <c r="V296" s="158">
        <f>ROUND(E296*U296,2)</f>
        <v>0</v>
      </c>
      <c r="W296" s="158"/>
      <c r="X296" s="158" t="s">
        <v>177</v>
      </c>
      <c r="Y296" s="158" t="s">
        <v>152</v>
      </c>
      <c r="Z296" s="147"/>
      <c r="AA296" s="147"/>
      <c r="AB296" s="147"/>
      <c r="AC296" s="147"/>
      <c r="AD296" s="147"/>
      <c r="AE296" s="147"/>
      <c r="AF296" s="147"/>
      <c r="AG296" s="147" t="s">
        <v>611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254"/>
      <c r="D297" s="255"/>
      <c r="E297" s="255"/>
      <c r="F297" s="255"/>
      <c r="G297" s="255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7"/>
      <c r="AA297" s="147"/>
      <c r="AB297" s="147"/>
      <c r="AC297" s="147"/>
      <c r="AD297" s="147"/>
      <c r="AE297" s="147"/>
      <c r="AF297" s="147"/>
      <c r="AG297" s="147" t="s">
        <v>156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68">
        <v>114</v>
      </c>
      <c r="B298" s="169" t="s">
        <v>616</v>
      </c>
      <c r="C298" s="178" t="s">
        <v>617</v>
      </c>
      <c r="D298" s="170" t="s">
        <v>354</v>
      </c>
      <c r="E298" s="171">
        <v>1</v>
      </c>
      <c r="F298" s="172"/>
      <c r="G298" s="173">
        <f>ROUND(E298*F298,2)</f>
        <v>0</v>
      </c>
      <c r="H298" s="172"/>
      <c r="I298" s="173">
        <f>ROUND(E298*H298,2)</f>
        <v>0</v>
      </c>
      <c r="J298" s="172"/>
      <c r="K298" s="173">
        <f>ROUND(E298*J298,2)</f>
        <v>0</v>
      </c>
      <c r="L298" s="173">
        <v>21</v>
      </c>
      <c r="M298" s="173">
        <f>G298*(1+L298/100)</f>
        <v>0</v>
      </c>
      <c r="N298" s="171">
        <v>0</v>
      </c>
      <c r="O298" s="171">
        <f>ROUND(E298*N298,2)</f>
        <v>0</v>
      </c>
      <c r="P298" s="171">
        <v>0</v>
      </c>
      <c r="Q298" s="171">
        <f>ROUND(E298*P298,2)</f>
        <v>0</v>
      </c>
      <c r="R298" s="173"/>
      <c r="S298" s="173" t="s">
        <v>176</v>
      </c>
      <c r="T298" s="174" t="s">
        <v>150</v>
      </c>
      <c r="U298" s="158">
        <v>0</v>
      </c>
      <c r="V298" s="158">
        <f>ROUND(E298*U298,2)</f>
        <v>0</v>
      </c>
      <c r="W298" s="158"/>
      <c r="X298" s="158" t="s">
        <v>177</v>
      </c>
      <c r="Y298" s="158" t="s">
        <v>152</v>
      </c>
      <c r="Z298" s="147"/>
      <c r="AA298" s="147"/>
      <c r="AB298" s="147"/>
      <c r="AC298" s="147"/>
      <c r="AD298" s="147"/>
      <c r="AE298" s="147"/>
      <c r="AF298" s="147"/>
      <c r="AG298" s="147" t="s">
        <v>611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2" x14ac:dyDescent="0.2">
      <c r="A299" s="154"/>
      <c r="B299" s="155"/>
      <c r="C299" s="254"/>
      <c r="D299" s="255"/>
      <c r="E299" s="255"/>
      <c r="F299" s="255"/>
      <c r="G299" s="255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7"/>
      <c r="AA299" s="147"/>
      <c r="AB299" s="147"/>
      <c r="AC299" s="147"/>
      <c r="AD299" s="147"/>
      <c r="AE299" s="147"/>
      <c r="AF299" s="147"/>
      <c r="AG299" s="147" t="s">
        <v>156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68">
        <v>115</v>
      </c>
      <c r="B300" s="169" t="s">
        <v>618</v>
      </c>
      <c r="C300" s="178" t="s">
        <v>619</v>
      </c>
      <c r="D300" s="170" t="s">
        <v>354</v>
      </c>
      <c r="E300" s="171">
        <v>1</v>
      </c>
      <c r="F300" s="172"/>
      <c r="G300" s="173">
        <f>ROUND(E300*F300,2)</f>
        <v>0</v>
      </c>
      <c r="H300" s="172"/>
      <c r="I300" s="173">
        <f>ROUND(E300*H300,2)</f>
        <v>0</v>
      </c>
      <c r="J300" s="172"/>
      <c r="K300" s="173">
        <f>ROUND(E300*J300,2)</f>
        <v>0</v>
      </c>
      <c r="L300" s="173">
        <v>21</v>
      </c>
      <c r="M300" s="173">
        <f>G300*(1+L300/100)</f>
        <v>0</v>
      </c>
      <c r="N300" s="171">
        <v>0</v>
      </c>
      <c r="O300" s="171">
        <f>ROUND(E300*N300,2)</f>
        <v>0</v>
      </c>
      <c r="P300" s="171">
        <v>0</v>
      </c>
      <c r="Q300" s="171">
        <f>ROUND(E300*P300,2)</f>
        <v>0</v>
      </c>
      <c r="R300" s="173"/>
      <c r="S300" s="173" t="s">
        <v>176</v>
      </c>
      <c r="T300" s="174" t="s">
        <v>150</v>
      </c>
      <c r="U300" s="158">
        <v>0</v>
      </c>
      <c r="V300" s="158">
        <f>ROUND(E300*U300,2)</f>
        <v>0</v>
      </c>
      <c r="W300" s="158"/>
      <c r="X300" s="158" t="s">
        <v>177</v>
      </c>
      <c r="Y300" s="158" t="s">
        <v>152</v>
      </c>
      <c r="Z300" s="147"/>
      <c r="AA300" s="147"/>
      <c r="AB300" s="147"/>
      <c r="AC300" s="147"/>
      <c r="AD300" s="147"/>
      <c r="AE300" s="147"/>
      <c r="AF300" s="147"/>
      <c r="AG300" s="147" t="s">
        <v>611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">
      <c r="A301" s="154"/>
      <c r="B301" s="155"/>
      <c r="C301" s="254"/>
      <c r="D301" s="255"/>
      <c r="E301" s="255"/>
      <c r="F301" s="255"/>
      <c r="G301" s="255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7"/>
      <c r="AA301" s="147"/>
      <c r="AB301" s="147"/>
      <c r="AC301" s="147"/>
      <c r="AD301" s="147"/>
      <c r="AE301" s="147"/>
      <c r="AF301" s="147"/>
      <c r="AG301" s="147" t="s">
        <v>156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 x14ac:dyDescent="0.2">
      <c r="A302" s="168">
        <v>116</v>
      </c>
      <c r="B302" s="169" t="s">
        <v>620</v>
      </c>
      <c r="C302" s="178" t="s">
        <v>621</v>
      </c>
      <c r="D302" s="170" t="s">
        <v>354</v>
      </c>
      <c r="E302" s="171">
        <v>1</v>
      </c>
      <c r="F302" s="172"/>
      <c r="G302" s="173">
        <f>ROUND(E302*F302,2)</f>
        <v>0</v>
      </c>
      <c r="H302" s="172"/>
      <c r="I302" s="173">
        <f>ROUND(E302*H302,2)</f>
        <v>0</v>
      </c>
      <c r="J302" s="172"/>
      <c r="K302" s="173">
        <f>ROUND(E302*J302,2)</f>
        <v>0</v>
      </c>
      <c r="L302" s="173">
        <v>21</v>
      </c>
      <c r="M302" s="173">
        <f>G302*(1+L302/100)</f>
        <v>0</v>
      </c>
      <c r="N302" s="171">
        <v>0</v>
      </c>
      <c r="O302" s="171">
        <f>ROUND(E302*N302,2)</f>
        <v>0</v>
      </c>
      <c r="P302" s="171">
        <v>0</v>
      </c>
      <c r="Q302" s="171">
        <f>ROUND(E302*P302,2)</f>
        <v>0</v>
      </c>
      <c r="R302" s="173"/>
      <c r="S302" s="173" t="s">
        <v>176</v>
      </c>
      <c r="T302" s="174" t="s">
        <v>150</v>
      </c>
      <c r="U302" s="158">
        <v>0</v>
      </c>
      <c r="V302" s="158">
        <f>ROUND(E302*U302,2)</f>
        <v>0</v>
      </c>
      <c r="W302" s="158"/>
      <c r="X302" s="158" t="s">
        <v>177</v>
      </c>
      <c r="Y302" s="158" t="s">
        <v>152</v>
      </c>
      <c r="Z302" s="147"/>
      <c r="AA302" s="147"/>
      <c r="AB302" s="147"/>
      <c r="AC302" s="147"/>
      <c r="AD302" s="147"/>
      <c r="AE302" s="147"/>
      <c r="AF302" s="147"/>
      <c r="AG302" s="147" t="s">
        <v>611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">
      <c r="A303" s="154"/>
      <c r="B303" s="155"/>
      <c r="C303" s="254"/>
      <c r="D303" s="255"/>
      <c r="E303" s="255"/>
      <c r="F303" s="255"/>
      <c r="G303" s="255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7"/>
      <c r="AA303" s="147"/>
      <c r="AB303" s="147"/>
      <c r="AC303" s="147"/>
      <c r="AD303" s="147"/>
      <c r="AE303" s="147"/>
      <c r="AF303" s="147"/>
      <c r="AG303" s="147" t="s">
        <v>156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68">
        <v>117</v>
      </c>
      <c r="B304" s="169" t="s">
        <v>622</v>
      </c>
      <c r="C304" s="178" t="s">
        <v>623</v>
      </c>
      <c r="D304" s="170" t="s">
        <v>354</v>
      </c>
      <c r="E304" s="171">
        <v>1</v>
      </c>
      <c r="F304" s="172"/>
      <c r="G304" s="173">
        <f>ROUND(E304*F304,2)</f>
        <v>0</v>
      </c>
      <c r="H304" s="172"/>
      <c r="I304" s="173">
        <f>ROUND(E304*H304,2)</f>
        <v>0</v>
      </c>
      <c r="J304" s="172"/>
      <c r="K304" s="173">
        <f>ROUND(E304*J304,2)</f>
        <v>0</v>
      </c>
      <c r="L304" s="173">
        <v>21</v>
      </c>
      <c r="M304" s="173">
        <f>G304*(1+L304/100)</f>
        <v>0</v>
      </c>
      <c r="N304" s="171">
        <v>0</v>
      </c>
      <c r="O304" s="171">
        <f>ROUND(E304*N304,2)</f>
        <v>0</v>
      </c>
      <c r="P304" s="171">
        <v>0</v>
      </c>
      <c r="Q304" s="171">
        <f>ROUND(E304*P304,2)</f>
        <v>0</v>
      </c>
      <c r="R304" s="173"/>
      <c r="S304" s="173" t="s">
        <v>176</v>
      </c>
      <c r="T304" s="174" t="s">
        <v>150</v>
      </c>
      <c r="U304" s="158">
        <v>0</v>
      </c>
      <c r="V304" s="158">
        <f>ROUND(E304*U304,2)</f>
        <v>0</v>
      </c>
      <c r="W304" s="158"/>
      <c r="X304" s="158" t="s">
        <v>177</v>
      </c>
      <c r="Y304" s="158" t="s">
        <v>152</v>
      </c>
      <c r="Z304" s="147"/>
      <c r="AA304" s="147"/>
      <c r="AB304" s="147"/>
      <c r="AC304" s="147"/>
      <c r="AD304" s="147"/>
      <c r="AE304" s="147"/>
      <c r="AF304" s="147"/>
      <c r="AG304" s="147" t="s">
        <v>611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">
      <c r="A305" s="154"/>
      <c r="B305" s="155"/>
      <c r="C305" s="254"/>
      <c r="D305" s="255"/>
      <c r="E305" s="255"/>
      <c r="F305" s="255"/>
      <c r="G305" s="255"/>
      <c r="H305" s="158"/>
      <c r="I305" s="158"/>
      <c r="J305" s="158"/>
      <c r="K305" s="158"/>
      <c r="L305" s="158"/>
      <c r="M305" s="158"/>
      <c r="N305" s="157"/>
      <c r="O305" s="157"/>
      <c r="P305" s="157"/>
      <c r="Q305" s="157"/>
      <c r="R305" s="158"/>
      <c r="S305" s="158"/>
      <c r="T305" s="158"/>
      <c r="U305" s="158"/>
      <c r="V305" s="158"/>
      <c r="W305" s="158"/>
      <c r="X305" s="158"/>
      <c r="Y305" s="158"/>
      <c r="Z305" s="147"/>
      <c r="AA305" s="147"/>
      <c r="AB305" s="147"/>
      <c r="AC305" s="147"/>
      <c r="AD305" s="147"/>
      <c r="AE305" s="147"/>
      <c r="AF305" s="147"/>
      <c r="AG305" s="147" t="s">
        <v>156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68">
        <v>118</v>
      </c>
      <c r="B306" s="169" t="s">
        <v>624</v>
      </c>
      <c r="C306" s="178" t="s">
        <v>625</v>
      </c>
      <c r="D306" s="170" t="s">
        <v>354</v>
      </c>
      <c r="E306" s="171">
        <v>1</v>
      </c>
      <c r="F306" s="172"/>
      <c r="G306" s="173">
        <f>ROUND(E306*F306,2)</f>
        <v>0</v>
      </c>
      <c r="H306" s="172"/>
      <c r="I306" s="173">
        <f>ROUND(E306*H306,2)</f>
        <v>0</v>
      </c>
      <c r="J306" s="172"/>
      <c r="K306" s="173">
        <f>ROUND(E306*J306,2)</f>
        <v>0</v>
      </c>
      <c r="L306" s="173">
        <v>21</v>
      </c>
      <c r="M306" s="173">
        <f>G306*(1+L306/100)</f>
        <v>0</v>
      </c>
      <c r="N306" s="171">
        <v>0</v>
      </c>
      <c r="O306" s="171">
        <f>ROUND(E306*N306,2)</f>
        <v>0</v>
      </c>
      <c r="P306" s="171">
        <v>0</v>
      </c>
      <c r="Q306" s="171">
        <f>ROUND(E306*P306,2)</f>
        <v>0</v>
      </c>
      <c r="R306" s="173"/>
      <c r="S306" s="173" t="s">
        <v>176</v>
      </c>
      <c r="T306" s="174" t="s">
        <v>150</v>
      </c>
      <c r="U306" s="158">
        <v>0</v>
      </c>
      <c r="V306" s="158">
        <f>ROUND(E306*U306,2)</f>
        <v>0</v>
      </c>
      <c r="W306" s="158"/>
      <c r="X306" s="158" t="s">
        <v>177</v>
      </c>
      <c r="Y306" s="158" t="s">
        <v>152</v>
      </c>
      <c r="Z306" s="147"/>
      <c r="AA306" s="147"/>
      <c r="AB306" s="147"/>
      <c r="AC306" s="147"/>
      <c r="AD306" s="147"/>
      <c r="AE306" s="147"/>
      <c r="AF306" s="147"/>
      <c r="AG306" s="147" t="s">
        <v>611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254"/>
      <c r="D307" s="255"/>
      <c r="E307" s="255"/>
      <c r="F307" s="255"/>
      <c r="G307" s="255"/>
      <c r="H307" s="158"/>
      <c r="I307" s="158"/>
      <c r="J307" s="158"/>
      <c r="K307" s="158"/>
      <c r="L307" s="158"/>
      <c r="M307" s="158"/>
      <c r="N307" s="157"/>
      <c r="O307" s="157"/>
      <c r="P307" s="157"/>
      <c r="Q307" s="157"/>
      <c r="R307" s="158"/>
      <c r="S307" s="158"/>
      <c r="T307" s="158"/>
      <c r="U307" s="158"/>
      <c r="V307" s="158"/>
      <c r="W307" s="158"/>
      <c r="X307" s="158"/>
      <c r="Y307" s="158"/>
      <c r="Z307" s="147"/>
      <c r="AA307" s="147"/>
      <c r="AB307" s="147"/>
      <c r="AC307" s="147"/>
      <c r="AD307" s="147"/>
      <c r="AE307" s="147"/>
      <c r="AF307" s="147"/>
      <c r="AG307" s="147" t="s">
        <v>156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68">
        <v>119</v>
      </c>
      <c r="B308" s="169" t="s">
        <v>626</v>
      </c>
      <c r="C308" s="178" t="s">
        <v>627</v>
      </c>
      <c r="D308" s="170" t="s">
        <v>354</v>
      </c>
      <c r="E308" s="171">
        <v>1</v>
      </c>
      <c r="F308" s="172"/>
      <c r="G308" s="173">
        <f>ROUND(E308*F308,2)</f>
        <v>0</v>
      </c>
      <c r="H308" s="172"/>
      <c r="I308" s="173">
        <f>ROUND(E308*H308,2)</f>
        <v>0</v>
      </c>
      <c r="J308" s="172"/>
      <c r="K308" s="173">
        <f>ROUND(E308*J308,2)</f>
        <v>0</v>
      </c>
      <c r="L308" s="173">
        <v>21</v>
      </c>
      <c r="M308" s="173">
        <f>G308*(1+L308/100)</f>
        <v>0</v>
      </c>
      <c r="N308" s="171">
        <v>0</v>
      </c>
      <c r="O308" s="171">
        <f>ROUND(E308*N308,2)</f>
        <v>0</v>
      </c>
      <c r="P308" s="171">
        <v>0</v>
      </c>
      <c r="Q308" s="171">
        <f>ROUND(E308*P308,2)</f>
        <v>0</v>
      </c>
      <c r="R308" s="173"/>
      <c r="S308" s="173" t="s">
        <v>176</v>
      </c>
      <c r="T308" s="174" t="s">
        <v>150</v>
      </c>
      <c r="U308" s="158">
        <v>0</v>
      </c>
      <c r="V308" s="158">
        <f>ROUND(E308*U308,2)</f>
        <v>0</v>
      </c>
      <c r="W308" s="158"/>
      <c r="X308" s="158" t="s">
        <v>177</v>
      </c>
      <c r="Y308" s="158" t="s">
        <v>152</v>
      </c>
      <c r="Z308" s="147"/>
      <c r="AA308" s="147"/>
      <c r="AB308" s="147"/>
      <c r="AC308" s="147"/>
      <c r="AD308" s="147"/>
      <c r="AE308" s="147"/>
      <c r="AF308" s="147"/>
      <c r="AG308" s="147" t="s">
        <v>611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254"/>
      <c r="D309" s="255"/>
      <c r="E309" s="255"/>
      <c r="F309" s="255"/>
      <c r="G309" s="255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7"/>
      <c r="AA309" s="147"/>
      <c r="AB309" s="147"/>
      <c r="AC309" s="147"/>
      <c r="AD309" s="147"/>
      <c r="AE309" s="147"/>
      <c r="AF309" s="147"/>
      <c r="AG309" s="147" t="s">
        <v>156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68">
        <v>120</v>
      </c>
      <c r="B310" s="169" t="s">
        <v>628</v>
      </c>
      <c r="C310" s="178" t="s">
        <v>629</v>
      </c>
      <c r="D310" s="170" t="s">
        <v>354</v>
      </c>
      <c r="E310" s="171">
        <v>14</v>
      </c>
      <c r="F310" s="172"/>
      <c r="G310" s="173">
        <f>ROUND(E310*F310,2)</f>
        <v>0</v>
      </c>
      <c r="H310" s="172"/>
      <c r="I310" s="173">
        <f>ROUND(E310*H310,2)</f>
        <v>0</v>
      </c>
      <c r="J310" s="172"/>
      <c r="K310" s="173">
        <f>ROUND(E310*J310,2)</f>
        <v>0</v>
      </c>
      <c r="L310" s="173">
        <v>21</v>
      </c>
      <c r="M310" s="173">
        <f>G310*(1+L310/100)</f>
        <v>0</v>
      </c>
      <c r="N310" s="171">
        <v>0</v>
      </c>
      <c r="O310" s="171">
        <f>ROUND(E310*N310,2)</f>
        <v>0</v>
      </c>
      <c r="P310" s="171">
        <v>0</v>
      </c>
      <c r="Q310" s="171">
        <f>ROUND(E310*P310,2)</f>
        <v>0</v>
      </c>
      <c r="R310" s="173"/>
      <c r="S310" s="173" t="s">
        <v>176</v>
      </c>
      <c r="T310" s="174" t="s">
        <v>150</v>
      </c>
      <c r="U310" s="158">
        <v>0</v>
      </c>
      <c r="V310" s="158">
        <f>ROUND(E310*U310,2)</f>
        <v>0</v>
      </c>
      <c r="W310" s="158"/>
      <c r="X310" s="158" t="s">
        <v>177</v>
      </c>
      <c r="Y310" s="158" t="s">
        <v>152</v>
      </c>
      <c r="Z310" s="147"/>
      <c r="AA310" s="147"/>
      <c r="AB310" s="147"/>
      <c r="AC310" s="147"/>
      <c r="AD310" s="147"/>
      <c r="AE310" s="147"/>
      <c r="AF310" s="147"/>
      <c r="AG310" s="147" t="s">
        <v>611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2" x14ac:dyDescent="0.2">
      <c r="A311" s="154"/>
      <c r="B311" s="155"/>
      <c r="C311" s="254"/>
      <c r="D311" s="255"/>
      <c r="E311" s="255"/>
      <c r="F311" s="255"/>
      <c r="G311" s="255"/>
      <c r="H311" s="158"/>
      <c r="I311" s="158"/>
      <c r="J311" s="158"/>
      <c r="K311" s="158"/>
      <c r="L311" s="158"/>
      <c r="M311" s="158"/>
      <c r="N311" s="157"/>
      <c r="O311" s="157"/>
      <c r="P311" s="157"/>
      <c r="Q311" s="157"/>
      <c r="R311" s="158"/>
      <c r="S311" s="158"/>
      <c r="T311" s="158"/>
      <c r="U311" s="158"/>
      <c r="V311" s="158"/>
      <c r="W311" s="158"/>
      <c r="X311" s="158"/>
      <c r="Y311" s="158"/>
      <c r="Z311" s="147"/>
      <c r="AA311" s="147"/>
      <c r="AB311" s="147"/>
      <c r="AC311" s="147"/>
      <c r="AD311" s="147"/>
      <c r="AE311" s="147"/>
      <c r="AF311" s="147"/>
      <c r="AG311" s="147" t="s">
        <v>156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">
      <c r="A312" s="168">
        <v>121</v>
      </c>
      <c r="B312" s="169" t="s">
        <v>630</v>
      </c>
      <c r="C312" s="178" t="s">
        <v>631</v>
      </c>
      <c r="D312" s="170" t="s">
        <v>354</v>
      </c>
      <c r="E312" s="171">
        <v>1</v>
      </c>
      <c r="F312" s="172"/>
      <c r="G312" s="173">
        <f>ROUND(E312*F312,2)</f>
        <v>0</v>
      </c>
      <c r="H312" s="172"/>
      <c r="I312" s="173">
        <f>ROUND(E312*H312,2)</f>
        <v>0</v>
      </c>
      <c r="J312" s="172"/>
      <c r="K312" s="173">
        <f>ROUND(E312*J312,2)</f>
        <v>0</v>
      </c>
      <c r="L312" s="173">
        <v>21</v>
      </c>
      <c r="M312" s="173">
        <f>G312*(1+L312/100)</f>
        <v>0</v>
      </c>
      <c r="N312" s="171">
        <v>0</v>
      </c>
      <c r="O312" s="171">
        <f>ROUND(E312*N312,2)</f>
        <v>0</v>
      </c>
      <c r="P312" s="171">
        <v>0</v>
      </c>
      <c r="Q312" s="171">
        <f>ROUND(E312*P312,2)</f>
        <v>0</v>
      </c>
      <c r="R312" s="173"/>
      <c r="S312" s="173" t="s">
        <v>176</v>
      </c>
      <c r="T312" s="174" t="s">
        <v>150</v>
      </c>
      <c r="U312" s="158">
        <v>0</v>
      </c>
      <c r="V312" s="158">
        <f>ROUND(E312*U312,2)</f>
        <v>0</v>
      </c>
      <c r="W312" s="158"/>
      <c r="X312" s="158" t="s">
        <v>177</v>
      </c>
      <c r="Y312" s="158" t="s">
        <v>152</v>
      </c>
      <c r="Z312" s="147"/>
      <c r="AA312" s="147"/>
      <c r="AB312" s="147"/>
      <c r="AC312" s="147"/>
      <c r="AD312" s="147"/>
      <c r="AE312" s="147"/>
      <c r="AF312" s="147"/>
      <c r="AG312" s="147" t="s">
        <v>611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2" x14ac:dyDescent="0.2">
      <c r="A313" s="154"/>
      <c r="B313" s="155"/>
      <c r="C313" s="254"/>
      <c r="D313" s="255"/>
      <c r="E313" s="255"/>
      <c r="F313" s="255"/>
      <c r="G313" s="255"/>
      <c r="H313" s="158"/>
      <c r="I313" s="158"/>
      <c r="J313" s="158"/>
      <c r="K313" s="158"/>
      <c r="L313" s="158"/>
      <c r="M313" s="158"/>
      <c r="N313" s="157"/>
      <c r="O313" s="157"/>
      <c r="P313" s="157"/>
      <c r="Q313" s="157"/>
      <c r="R313" s="158"/>
      <c r="S313" s="158"/>
      <c r="T313" s="158"/>
      <c r="U313" s="158"/>
      <c r="V313" s="158"/>
      <c r="W313" s="158"/>
      <c r="X313" s="158"/>
      <c r="Y313" s="158"/>
      <c r="Z313" s="147"/>
      <c r="AA313" s="147"/>
      <c r="AB313" s="147"/>
      <c r="AC313" s="147"/>
      <c r="AD313" s="147"/>
      <c r="AE313" s="147"/>
      <c r="AF313" s="147"/>
      <c r="AG313" s="147" t="s">
        <v>156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68">
        <v>122</v>
      </c>
      <c r="B314" s="169" t="s">
        <v>632</v>
      </c>
      <c r="C314" s="178" t="s">
        <v>633</v>
      </c>
      <c r="D314" s="170" t="s">
        <v>354</v>
      </c>
      <c r="E314" s="171">
        <v>1</v>
      </c>
      <c r="F314" s="172"/>
      <c r="G314" s="173">
        <f>ROUND(E314*F314,2)</f>
        <v>0</v>
      </c>
      <c r="H314" s="172"/>
      <c r="I314" s="173">
        <f>ROUND(E314*H314,2)</f>
        <v>0</v>
      </c>
      <c r="J314" s="172"/>
      <c r="K314" s="173">
        <f>ROUND(E314*J314,2)</f>
        <v>0</v>
      </c>
      <c r="L314" s="173">
        <v>21</v>
      </c>
      <c r="M314" s="173">
        <f>G314*(1+L314/100)</f>
        <v>0</v>
      </c>
      <c r="N314" s="171">
        <v>0</v>
      </c>
      <c r="O314" s="171">
        <f>ROUND(E314*N314,2)</f>
        <v>0</v>
      </c>
      <c r="P314" s="171">
        <v>0</v>
      </c>
      <c r="Q314" s="171">
        <f>ROUND(E314*P314,2)</f>
        <v>0</v>
      </c>
      <c r="R314" s="173"/>
      <c r="S314" s="173" t="s">
        <v>176</v>
      </c>
      <c r="T314" s="174" t="s">
        <v>150</v>
      </c>
      <c r="U314" s="158">
        <v>0</v>
      </c>
      <c r="V314" s="158">
        <f>ROUND(E314*U314,2)</f>
        <v>0</v>
      </c>
      <c r="W314" s="158"/>
      <c r="X314" s="158" t="s">
        <v>355</v>
      </c>
      <c r="Y314" s="158" t="s">
        <v>152</v>
      </c>
      <c r="Z314" s="147"/>
      <c r="AA314" s="147"/>
      <c r="AB314" s="147"/>
      <c r="AC314" s="147"/>
      <c r="AD314" s="147"/>
      <c r="AE314" s="147"/>
      <c r="AF314" s="147"/>
      <c r="AG314" s="147" t="s">
        <v>356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254"/>
      <c r="D315" s="255"/>
      <c r="E315" s="255"/>
      <c r="F315" s="255"/>
      <c r="G315" s="255"/>
      <c r="H315" s="158"/>
      <c r="I315" s="158"/>
      <c r="J315" s="158"/>
      <c r="K315" s="158"/>
      <c r="L315" s="158"/>
      <c r="M315" s="158"/>
      <c r="N315" s="157"/>
      <c r="O315" s="157"/>
      <c r="P315" s="157"/>
      <c r="Q315" s="157"/>
      <c r="R315" s="158"/>
      <c r="S315" s="158"/>
      <c r="T315" s="158"/>
      <c r="U315" s="158"/>
      <c r="V315" s="158"/>
      <c r="W315" s="158"/>
      <c r="X315" s="158"/>
      <c r="Y315" s="158"/>
      <c r="Z315" s="147"/>
      <c r="AA315" s="147"/>
      <c r="AB315" s="147"/>
      <c r="AC315" s="147"/>
      <c r="AD315" s="147"/>
      <c r="AE315" s="147"/>
      <c r="AF315" s="147"/>
      <c r="AG315" s="147" t="s">
        <v>156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x14ac:dyDescent="0.2">
      <c r="A316" s="3"/>
      <c r="B316" s="4"/>
      <c r="C316" s="179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AE316">
        <v>12</v>
      </c>
      <c r="AF316">
        <v>21</v>
      </c>
      <c r="AG316" t="s">
        <v>130</v>
      </c>
    </row>
    <row r="317" spans="1:60" x14ac:dyDescent="0.2">
      <c r="A317" s="150"/>
      <c r="B317" s="151" t="s">
        <v>29</v>
      </c>
      <c r="C317" s="180"/>
      <c r="D317" s="152"/>
      <c r="E317" s="153"/>
      <c r="F317" s="153"/>
      <c r="G317" s="167">
        <f>G8+G23+G47+G59+G63+G98+G115+G118+G137+G157+G212+G243+G268+G291</f>
        <v>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AE317">
        <f>SUMIF(L7:L315,AE316,G7:G315)</f>
        <v>0</v>
      </c>
      <c r="AF317">
        <f>SUMIF(L7:L315,AF316,G7:G315)</f>
        <v>0</v>
      </c>
      <c r="AG317" t="s">
        <v>172</v>
      </c>
    </row>
    <row r="318" spans="1:60" x14ac:dyDescent="0.2">
      <c r="C318" s="181"/>
      <c r="D318" s="10"/>
      <c r="AG318" t="s">
        <v>173</v>
      </c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mrLqVCgLtxSnpV9Zxm+N3OmmGGa3iAdwFszMgTxklxQGPsHVSGa4w8MTwV6sfAds/bj9Xbu6sn7wFtA6/KmlQ==" saltValue="8+kGUmx/MwfVuS/r+PXN0w==" spinCount="100000" sheet="1" formatRows="0"/>
  <mergeCells count="176">
    <mergeCell ref="C313:G313"/>
    <mergeCell ref="C315:G315"/>
    <mergeCell ref="C301:G301"/>
    <mergeCell ref="C303:G303"/>
    <mergeCell ref="C305:G305"/>
    <mergeCell ref="C307:G307"/>
    <mergeCell ref="C309:G309"/>
    <mergeCell ref="C311:G311"/>
    <mergeCell ref="C288:G288"/>
    <mergeCell ref="C290:G290"/>
    <mergeCell ref="C293:G293"/>
    <mergeCell ref="C295:G295"/>
    <mergeCell ref="C297:G297"/>
    <mergeCell ref="C299:G299"/>
    <mergeCell ref="C277:G277"/>
    <mergeCell ref="C279:G279"/>
    <mergeCell ref="C281:G281"/>
    <mergeCell ref="C282:G282"/>
    <mergeCell ref="C284:G284"/>
    <mergeCell ref="C286:G286"/>
    <mergeCell ref="C267:G267"/>
    <mergeCell ref="C270:G270"/>
    <mergeCell ref="C271:G271"/>
    <mergeCell ref="C273:G273"/>
    <mergeCell ref="C274:G274"/>
    <mergeCell ref="C276:G276"/>
    <mergeCell ref="C255:G255"/>
    <mergeCell ref="C257:G257"/>
    <mergeCell ref="C259:G259"/>
    <mergeCell ref="C261:G261"/>
    <mergeCell ref="C263:G263"/>
    <mergeCell ref="C265:G265"/>
    <mergeCell ref="C242:G242"/>
    <mergeCell ref="C245:G245"/>
    <mergeCell ref="C247:G247"/>
    <mergeCell ref="C249:G249"/>
    <mergeCell ref="C251:G251"/>
    <mergeCell ref="C253:G253"/>
    <mergeCell ref="C230:G230"/>
    <mergeCell ref="C232:G232"/>
    <mergeCell ref="C234:G234"/>
    <mergeCell ref="C236:G236"/>
    <mergeCell ref="C238:G238"/>
    <mergeCell ref="C240:G240"/>
    <mergeCell ref="C218:G218"/>
    <mergeCell ref="C220:G220"/>
    <mergeCell ref="C222:G222"/>
    <mergeCell ref="C224:G224"/>
    <mergeCell ref="C226:G226"/>
    <mergeCell ref="C228:G228"/>
    <mergeCell ref="C206:G206"/>
    <mergeCell ref="C207:G207"/>
    <mergeCell ref="C209:G209"/>
    <mergeCell ref="C211:G211"/>
    <mergeCell ref="C214:G214"/>
    <mergeCell ref="C216:G216"/>
    <mergeCell ref="C197:G197"/>
    <mergeCell ref="C198:G198"/>
    <mergeCell ref="C200:G200"/>
    <mergeCell ref="C201:G201"/>
    <mergeCell ref="C203:G203"/>
    <mergeCell ref="C204:G204"/>
    <mergeCell ref="C188:G188"/>
    <mergeCell ref="C189:G189"/>
    <mergeCell ref="C191:G191"/>
    <mergeCell ref="C192:G192"/>
    <mergeCell ref="C194:G194"/>
    <mergeCell ref="C195:G195"/>
    <mergeCell ref="C179:G179"/>
    <mergeCell ref="C180:G180"/>
    <mergeCell ref="C182:G182"/>
    <mergeCell ref="C183:G183"/>
    <mergeCell ref="C185:G185"/>
    <mergeCell ref="C186:G186"/>
    <mergeCell ref="C170:G170"/>
    <mergeCell ref="C171:G171"/>
    <mergeCell ref="C173:G173"/>
    <mergeCell ref="C174:G174"/>
    <mergeCell ref="C176:G176"/>
    <mergeCell ref="C177:G177"/>
    <mergeCell ref="C164:G164"/>
    <mergeCell ref="C165:G165"/>
    <mergeCell ref="C166:G166"/>
    <mergeCell ref="C167:G167"/>
    <mergeCell ref="C168:G168"/>
    <mergeCell ref="C169:G169"/>
    <mergeCell ref="C156:G156"/>
    <mergeCell ref="C159:G159"/>
    <mergeCell ref="C160:G160"/>
    <mergeCell ref="C161:G161"/>
    <mergeCell ref="C162:G162"/>
    <mergeCell ref="C163:G163"/>
    <mergeCell ref="C145:G145"/>
    <mergeCell ref="C147:G147"/>
    <mergeCell ref="C149:G149"/>
    <mergeCell ref="C150:G150"/>
    <mergeCell ref="C152:G152"/>
    <mergeCell ref="C154:G154"/>
    <mergeCell ref="C134:G134"/>
    <mergeCell ref="C136:G136"/>
    <mergeCell ref="C139:G139"/>
    <mergeCell ref="C140:G140"/>
    <mergeCell ref="C142:G142"/>
    <mergeCell ref="C143:G143"/>
    <mergeCell ref="C122:G122"/>
    <mergeCell ref="C124:G124"/>
    <mergeCell ref="C126:G126"/>
    <mergeCell ref="C128:G128"/>
    <mergeCell ref="C130:G130"/>
    <mergeCell ref="C132:G132"/>
    <mergeCell ref="C109:G109"/>
    <mergeCell ref="C111:G111"/>
    <mergeCell ref="C112:G112"/>
    <mergeCell ref="C114:G114"/>
    <mergeCell ref="C117:G117"/>
    <mergeCell ref="C120:G120"/>
    <mergeCell ref="C97:G97"/>
    <mergeCell ref="C100:G100"/>
    <mergeCell ref="C102:G102"/>
    <mergeCell ref="C104:G104"/>
    <mergeCell ref="C106:G106"/>
    <mergeCell ref="C108:G108"/>
    <mergeCell ref="C85:G85"/>
    <mergeCell ref="C87:G87"/>
    <mergeCell ref="C89:G89"/>
    <mergeCell ref="C91:G91"/>
    <mergeCell ref="C93:G93"/>
    <mergeCell ref="C95:G95"/>
    <mergeCell ref="C75:G75"/>
    <mergeCell ref="C77:G77"/>
    <mergeCell ref="C78:G78"/>
    <mergeCell ref="C80:G80"/>
    <mergeCell ref="C81:G81"/>
    <mergeCell ref="C83:G83"/>
    <mergeCell ref="C66:G66"/>
    <mergeCell ref="C68:G68"/>
    <mergeCell ref="C69:G69"/>
    <mergeCell ref="C71:G71"/>
    <mergeCell ref="C72:G72"/>
    <mergeCell ref="C74:G74"/>
    <mergeCell ref="C55:G55"/>
    <mergeCell ref="C57:G57"/>
    <mergeCell ref="C58:G58"/>
    <mergeCell ref="C61:G61"/>
    <mergeCell ref="C62:G62"/>
    <mergeCell ref="C65:G65"/>
    <mergeCell ref="C44:G44"/>
    <mergeCell ref="C46:G46"/>
    <mergeCell ref="C49:G49"/>
    <mergeCell ref="C51:G51"/>
    <mergeCell ref="C52:G52"/>
    <mergeCell ref="C54:G54"/>
    <mergeCell ref="C35:G35"/>
    <mergeCell ref="C37:G37"/>
    <mergeCell ref="C38:G38"/>
    <mergeCell ref="C40:G40"/>
    <mergeCell ref="C41:G41"/>
    <mergeCell ref="C43:G43"/>
    <mergeCell ref="C31:G31"/>
    <mergeCell ref="C32:G32"/>
    <mergeCell ref="C34:G34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  <mergeCell ref="C26:G26"/>
    <mergeCell ref="C28:G28"/>
    <mergeCell ref="C29:G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52</vt:i4>
      </vt:variant>
    </vt:vector>
  </HeadingPairs>
  <TitlesOfParts>
    <vt:vector size="57" baseType="lpstr">
      <vt:lpstr>Stavba</vt:lpstr>
      <vt:lpstr>VzorPolozky</vt:lpstr>
      <vt:lpstr>00 00 Naklady</vt:lpstr>
      <vt:lpstr>SO 01 D.1.1.1. Pol</vt:lpstr>
      <vt:lpstr>SO 01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01 D.1.1.1. Pol'!Názvy_tisku</vt:lpstr>
      <vt:lpstr>'SO 01 D.1.4.1 Pol'!Názvy_tisku</vt:lpstr>
      <vt:lpstr>oadresa</vt:lpstr>
      <vt:lpstr>Stavba!Objednatel</vt:lpstr>
      <vt:lpstr>Stavba!Objekt</vt:lpstr>
      <vt:lpstr>'00 00 Naklady'!Oblast_tisku</vt:lpstr>
      <vt:lpstr>'SO 01 D.1.1.1. Pol'!Oblast_tisku</vt:lpstr>
      <vt:lpstr>'SO 01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L. K.</cp:lastModifiedBy>
  <cp:lastPrinted>2019-03-19T12:27:02Z</cp:lastPrinted>
  <dcterms:created xsi:type="dcterms:W3CDTF">2009-04-08T07:15:50Z</dcterms:created>
  <dcterms:modified xsi:type="dcterms:W3CDTF">2025-06-30T19:27:35Z</dcterms:modified>
</cp:coreProperties>
</file>